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16" yWindow="492" windowWidth="15036" windowHeight="9672" activeTab="1"/>
  </bookViews>
  <sheets>
    <sheet name="Доходы" sheetId="2" r:id="rId1"/>
    <sheet name="Расходы" sheetId="3" r:id="rId2"/>
    <sheet name="Источники" sheetId="4" r:id="rId3"/>
  </sheets>
  <calcPr calcId="114210"/>
</workbook>
</file>

<file path=xl/calcChain.xml><?xml version="1.0" encoding="utf-8"?>
<calcChain xmlns="http://schemas.openxmlformats.org/spreadsheetml/2006/main">
  <c r="C14" i="3"/>
  <c r="C13"/>
  <c r="C19"/>
  <c r="C15"/>
  <c r="C6"/>
  <c r="C10"/>
  <c r="C9"/>
  <c r="C8"/>
  <c r="D12" i="2"/>
  <c r="D27"/>
  <c r="D10"/>
  <c r="C34"/>
  <c r="C10"/>
  <c r="C35"/>
  <c r="C27"/>
  <c r="C19"/>
  <c r="C22"/>
  <c r="C12"/>
  <c r="D15" i="4"/>
  <c r="D13" i="2"/>
  <c r="D14"/>
  <c r="D15"/>
  <c r="D19"/>
  <c r="D20"/>
  <c r="D21"/>
  <c r="D22"/>
  <c r="D23"/>
  <c r="D24"/>
  <c r="D25"/>
  <c r="D26"/>
  <c r="D34"/>
  <c r="D35"/>
  <c r="D36"/>
  <c r="D37"/>
  <c r="D38"/>
  <c r="D39"/>
  <c r="D40"/>
  <c r="D41"/>
  <c r="D42"/>
  <c r="D43"/>
  <c r="D44"/>
  <c r="D45"/>
  <c r="D46"/>
  <c r="D47"/>
  <c r="D8" i="3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6"/>
  <c r="E24"/>
  <c r="E17"/>
  <c r="E8"/>
  <c r="E9"/>
  <c r="E10"/>
  <c r="E11"/>
  <c r="E12"/>
  <c r="E13"/>
  <c r="E14"/>
  <c r="E15"/>
  <c r="E16"/>
  <c r="E18"/>
  <c r="E19"/>
  <c r="E20"/>
  <c r="E21"/>
  <c r="E22"/>
  <c r="E23"/>
  <c r="E25"/>
  <c r="E26"/>
  <c r="E27"/>
  <c r="E28"/>
  <c r="E29"/>
  <c r="E30"/>
  <c r="E31"/>
  <c r="E32"/>
  <c r="E33"/>
  <c r="E34"/>
  <c r="E35"/>
  <c r="E36"/>
  <c r="E37"/>
  <c r="E38"/>
  <c r="E39"/>
  <c r="E40"/>
  <c r="E41"/>
  <c r="E6"/>
  <c r="E12" i="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10"/>
</calcChain>
</file>

<file path=xl/sharedStrings.xml><?xml version="1.0" encoding="utf-8"?>
<sst xmlns="http://schemas.openxmlformats.org/spreadsheetml/2006/main" count="219" uniqueCount="170">
  <si>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</si>
  <si>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</si>
  <si>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</si>
  <si>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</si>
  <si>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</si>
  <si>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Доходы бюджета - всего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</si>
  <si>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</si>
  <si>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</si>
  <si>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</si>
  <si>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</si>
  <si>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</si>
  <si>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</si>
  <si>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</si>
  <si>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</si>
  <si>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</si>
  <si>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</si>
  <si>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>-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</si>
  <si>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</si>
  <si>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</si>
  <si>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</si>
  <si>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</si>
  <si>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</si>
  <si>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</si>
  <si>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</si>
  <si>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</si>
  <si>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</si>
  <si>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</si>
  <si>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</si>
  <si>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</si>
  <si>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</si>
  <si>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</si>
  <si>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</si>
  <si>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</si>
  <si>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</si>
  <si>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</si>
  <si>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</si>
  <si>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</si>
  <si>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</si>
  <si>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400 1 00 00000 00 0000 000</t>
  </si>
  <si>
    <t xml:space="preserve">  ГОСУДАРСТВЕННАЯ ПОШЛИНА</t>
  </si>
  <si>
    <t>400 1 08 00000 00 0000 000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</si>
  <si>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</si>
  <si>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400 1 08 04000 01 0000 110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</si>
  <si>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</si>
  <si>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400 1 08 04020 01 0000 110</t>
  </si>
  <si>
    <t xml:space="preserve">  ПРОЧИЕ НЕНАЛОГОВЫЕ ДОХОДЫ</t>
  </si>
  <si>
    <t>400 1 17 00000 00 0000 000</t>
  </si>
  <si>
    <t xml:space="preserve">  Средства самообложения граждан</t>
  </si>
  <si>
    <t>400 1 17 14000 00 0000 180</t>
  </si>
  <si>
    <t xml:space="preserve">  Средства самообложения граждан, зачисляемые в бюджеты сельских поселений</t>
  </si>
  <si>
    <t>400 1 17 14030 10 0000 180</t>
  </si>
  <si>
    <t xml:space="preserve">  БЕЗВОЗМЕЗДНЫЕ ПОСТУПЛЕНИЯ</t>
  </si>
  <si>
    <t>400 2 00 00000 00 0000 000</t>
  </si>
  <si>
    <t xml:space="preserve">  БЕЗВОЗМЕЗДНЫЕ ПОСТУПЛЕНИЯ ОТ ДРУГИХ БЮДЖЕТОВ БЮДЖЕТНОЙ СИСТЕМЫ РОССИЙСКОЙ ФЕДЕРАЦИИ</t>
  </si>
  <si>
    <t>400 2 02 00000 00 0000 000</t>
  </si>
  <si>
    <t xml:space="preserve">  Дотации бюджетам бюджетной системы Российской Федерации</t>
  </si>
  <si>
    <t>400 2 02 10000 00 0000 151</t>
  </si>
  <si>
    <t xml:space="preserve">  Дотации на выравнивание бюджетной обеспеченности</t>
  </si>
  <si>
    <t>400 2 02 15001 00 0000 151</t>
  </si>
  <si>
    <t xml:space="preserve">  Дотации бюджетам сельских поселений на выравнивание бюджетной обеспеченности</t>
  </si>
  <si>
    <t>400 2 02 15001 10 0000 151</t>
  </si>
  <si>
    <t xml:space="preserve">  Субвенции бюджетам бюджетной системы Российской Федерации</t>
  </si>
  <si>
    <t>400 2 02 30000 00 0000 151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</si>
  <si>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</si>
  <si>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400 2 02 35118 00 0000 151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</si>
  <si>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</si>
  <si>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400 2 02 35118 10 0000 151</t>
  </si>
  <si>
    <t xml:space="preserve">  Иные межбюджетные трансферты</t>
  </si>
  <si>
    <t>400 2 02 40000 00 0000 151</t>
  </si>
  <si>
    <t xml:space="preserve">  Прочие межбюджетные трансферты, передаваемые бюджетам</t>
  </si>
  <si>
    <t>400 2 02 49999 00 0000 151</t>
  </si>
  <si>
    <t xml:space="preserve">  Прочие межбюджетные трансферты, передаваемые бюджетам сельских поселений</t>
  </si>
  <si>
    <t>400 2 02 49999 10 0000 151</t>
  </si>
  <si>
    <t xml:space="preserve">  ПРОЧИЕ БЕЗВОЗМЕЗДНЫЕ ПОСТУПЛЕНИЯ</t>
  </si>
  <si>
    <t>400 2 07 00000 00 0000 000</t>
  </si>
  <si>
    <t xml:space="preserve">  Прочие безвозмездные поступления в бюджеты сельских поселений</t>
  </si>
  <si>
    <t>400 2 07 05000 10 0000 180</t>
  </si>
  <si>
    <t>400 2 07 05030 10 0000 180</t>
  </si>
  <si>
    <t>Код расхода по бюджетной классификации</t>
  </si>
  <si>
    <t>Расходы бюджета - всего</t>
  </si>
  <si>
    <t xml:space="preserve">  Глава муниципального образования "Сокрутовский сельсовет" в рамках непрограммного направления деятельности реализация функций органов местного самоуправления МО "Сокрутовский сельсовет"</t>
  </si>
  <si>
    <t>400 0102 99 1 00 00020 000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</si>
  <si>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</si>
  <si>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400 0102 99 1 00 00020 100</t>
  </si>
  <si>
    <t xml:space="preserve">  Расходы на выплаты персоналу государственных (муниципальных) органов</t>
  </si>
  <si>
    <t>400 0102 99 1 00 00020 120</t>
  </si>
  <si>
    <t xml:space="preserve">  Фонд оплаты труда государственных (муниципальных) органов</t>
  </si>
  <si>
    <t>400 0102 99 1 00 00020 121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</si>
  <si>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</si>
  <si>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400 0102 99 1 00 00020 129</t>
  </si>
  <si>
    <t xml:space="preserve">  Расходы на обеспечение функций органов местного самоуправления "Сокрутовский сельсовет" в рамках подпоргаммы "Обеспечение эффективной финансово-хозяйственной деятелльности администрации МО "Сокрутовский сельсовет" на 2017-2019 гг." в рамках муниципальной</t>
  </si>
  <si>
    <t>400 0104 03 1 00 00010 000</t>
  </si>
  <si>
    <t>400 0104 03 1 00 00010 100</t>
  </si>
  <si>
    <t>400 0104 03 1 00 00010 120</t>
  </si>
  <si>
    <t>400 0104 03 1 00 00010 121</t>
  </si>
  <si>
    <t>400 0104 03 1 00 00010 129</t>
  </si>
  <si>
    <t xml:space="preserve">  Закупка товаров, работ и услуг для обеспечения государственных (муниципальных) нужд</t>
  </si>
  <si>
    <t>400 0104 03 1 00 00010 200</t>
  </si>
  <si>
    <t xml:space="preserve">  Иные закупки товаров, работ и услуг для обеспечения государственных (муниципальных) нужд</t>
  </si>
  <si>
    <t>400 0104 03 1 00 00010 240</t>
  </si>
  <si>
    <t xml:space="preserve">  Прочая закупка товаров, работ и услуг для обеспечения государственных (муниципальных) нужд</t>
  </si>
  <si>
    <t>400 0104 03 1 00 00010 244</t>
  </si>
  <si>
    <t xml:space="preserve">  Иные бюджетные ассигнования</t>
  </si>
  <si>
    <t>400 0104 03 1 00 00010 800</t>
  </si>
  <si>
    <t xml:space="preserve">  Уплата налогов, сборов и иных платежей</t>
  </si>
  <si>
    <t>400 0104 03 1 00 00010 850</t>
  </si>
  <si>
    <t xml:space="preserve">  Уплата прочих налогов, сборов</t>
  </si>
  <si>
    <t>400 0104 03 1 00 00010 852</t>
  </si>
  <si>
    <t xml:space="preserve">  Уплата иных платежей</t>
  </si>
  <si>
    <t>400 0104 03 1 00 00010 853</t>
  </si>
  <si>
    <t xml:space="preserve">  Передача полномочий согласно заключенным соглашениям (КСП) в рамках непрограммых мероприятий</t>
  </si>
  <si>
    <t>400 0106 98 1 00 П0010 000</t>
  </si>
  <si>
    <t xml:space="preserve">  Межбюджетные трансферты</t>
  </si>
  <si>
    <t>400 0106 98 1 00 П0010 500</t>
  </si>
  <si>
    <t>400 0106 98 1 00 П0010 540</t>
  </si>
  <si>
    <t xml:space="preserve">  Резервный фонд для решения вопросов сельских поселений в рамках непрограммых мероприятий</t>
  </si>
  <si>
    <t>400 0111 98 2 00 80200 000</t>
  </si>
  <si>
    <t>400 0111 98 2 00 80200 800</t>
  </si>
  <si>
    <t xml:space="preserve">  Резервные средства</t>
  </si>
  <si>
    <t>400 0111 98 2 00 80200 870</t>
  </si>
  <si>
    <t xml:space="preserve">  На осуществление первичного воинского учетв на территории, где отсутствует военные комиссариаты, в рамказ подпрограммы "Организация мобилизационной подготовки, системы воинского учета и бронирования в муниципальном образовании "Сокрутовский сельсовет" на</t>
  </si>
  <si>
    <t>400 0203 03 2 00 51180 000</t>
  </si>
  <si>
    <t>400 0203 03 2 00 51180 100</t>
  </si>
  <si>
    <t>400 0203 03 2 00 51180 120</t>
  </si>
  <si>
    <t>400 0203 03 2 00 51180 121</t>
  </si>
  <si>
    <t>400 0203 03 2 00 51180 129</t>
  </si>
  <si>
    <t xml:space="preserve">  Муниципальная программа "Благоустройство территории МО "Сокрутовский сельсовет" на 2015-2020 годы"</t>
  </si>
  <si>
    <t>400 0503 02 0 00 80260 000</t>
  </si>
  <si>
    <t>400 0503 02 0 00 80260 200</t>
  </si>
  <si>
    <t>400 0503 02 0 00 80260 240</t>
  </si>
  <si>
    <t>400 0503 02 0 00 80260 244</t>
  </si>
  <si>
    <t>Результат исполнения бюджета (дефицит / профицит)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</si>
  <si>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</si>
  <si>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</si>
  <si>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</si>
  <si>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</si>
  <si>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</si>
  <si>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</si>
  <si>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</si>
  <si>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</si>
  <si>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</si>
  <si>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</si>
  <si>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</si>
  <si>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</si>
  <si>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400 01 05 02 00 00 0000 500</t>
  </si>
  <si>
    <t xml:space="preserve">  Увеличение прочих остатков денежных средств бюджетов</t>
  </si>
  <si>
    <t>400 01 05 02 01 00 0000 510</t>
  </si>
  <si>
    <t xml:space="preserve">  Увеличение прочих остатков денежных средств бюджетов сельских поселений</t>
  </si>
  <si>
    <t>400 01 05 02 01 10 0000 510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</si>
  <si>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</si>
  <si>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</si>
  <si>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</si>
  <si>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400 01 05 02 00 00 0000 600</t>
  </si>
  <si>
    <t xml:space="preserve">  Уменьшение прочих остатков денежных средств бюджетов</t>
  </si>
  <si>
    <t>400 01 05 02 01 00 0000 610</t>
  </si>
  <si>
    <t xml:space="preserve">  Уменьшение прочих остатков денежных средств бюджетов сельских поселений</t>
  </si>
  <si>
    <t>400 01 05 02 01 10 0000 610</t>
  </si>
  <si>
    <t/>
  </si>
  <si>
    <t>Оценка ожидаемого исполнения бюджета администрации МО "Сокрутовский сельсовет"</t>
  </si>
  <si>
    <t>% исполнения</t>
  </si>
  <si>
    <t xml:space="preserve">                                 1. Доходы </t>
  </si>
  <si>
    <t xml:space="preserve">                                              2. Расходы </t>
  </si>
  <si>
    <t>400 0104 03 1 00 00010 122</t>
  </si>
  <si>
    <t>Иные выплаты персоналу государственных(муниципальных) органов, за исключением фонда оплаты труда</t>
  </si>
  <si>
    <t>400 0104 03 1 00 00010 851</t>
  </si>
  <si>
    <t>уплата налога на имущество и земельного налога</t>
  </si>
  <si>
    <t xml:space="preserve">                                   Глава администрации                          О Ю Бакунцева</t>
  </si>
  <si>
    <t>Приложение к проекту бюджета на 2019 год</t>
  </si>
  <si>
    <t>Прогноз на 2018 год</t>
  </si>
  <si>
    <t>Оценка 2018 года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</si>
</sst>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5">
    <font>
      <sz val="11"/>
      <name val="Calibri"/>
      <family val="2"/>
    </font>
    <font>
      <sz val="11"/>
      <name val="Calibri"/>
      <family val="2"/>
    </font>
    <font>
      <sz val="8"/>
      <color indexed="8"/>
      <name val="Arial Cyr"/>
    </font>
    <font>
      <b/>
      <sz val="11"/>
      <color indexed="8"/>
      <name val="Arial Cyr"/>
    </font>
    <font>
      <sz val="12"/>
      <color indexed="8"/>
      <name val="Arial Cyr"/>
    </font>
    <font>
      <sz val="10"/>
      <color rgb="FF000000"/>
      <name val="Arial Cyr"/>
    </font>
    <font>
      <sz val="10"/>
      <color rgb="FF000000"/>
      <name val="Arial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b/>
      <sz val="11"/>
      <color rgb="FF000000"/>
      <name val="Arial Cy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36">
    <xf numFmtId="0" fontId="0" fillId="0" borderId="0"/>
    <xf numFmtId="0" fontId="1" fillId="0" borderId="0"/>
    <xf numFmtId="0" fontId="1" fillId="0" borderId="0"/>
    <xf numFmtId="0" fontId="5" fillId="0" borderId="4">
      <alignment horizontal="left" wrapText="1"/>
    </xf>
    <xf numFmtId="0" fontId="6" fillId="0" borderId="0"/>
    <xf numFmtId="0" fontId="6" fillId="0" borderId="0"/>
    <xf numFmtId="0" fontId="1" fillId="0" borderId="0"/>
    <xf numFmtId="49" fontId="5" fillId="0" borderId="0"/>
    <xf numFmtId="0" fontId="5" fillId="0" borderId="0">
      <alignment wrapText="1"/>
    </xf>
    <xf numFmtId="0" fontId="7" fillId="0" borderId="0">
      <alignment wrapText="1"/>
    </xf>
    <xf numFmtId="0" fontId="7" fillId="0" borderId="5">
      <alignment horizontal="left"/>
    </xf>
    <xf numFmtId="0" fontId="7" fillId="0" borderId="6">
      <alignment horizontal="left" wrapText="1" indent="2"/>
    </xf>
    <xf numFmtId="0" fontId="7" fillId="0" borderId="7">
      <alignment horizontal="left" wrapText="1"/>
    </xf>
    <xf numFmtId="0" fontId="7" fillId="0" borderId="8">
      <alignment horizontal="left" wrapText="1" indent="2"/>
    </xf>
    <xf numFmtId="0" fontId="5" fillId="2" borderId="9"/>
    <xf numFmtId="0" fontId="5" fillId="2" borderId="10"/>
    <xf numFmtId="49" fontId="7" fillId="0" borderId="0">
      <alignment wrapText="1"/>
    </xf>
    <xf numFmtId="49" fontId="7" fillId="0" borderId="5">
      <alignment horizontal="left"/>
    </xf>
    <xf numFmtId="0" fontId="7" fillId="0" borderId="11">
      <alignment horizontal="center" vertical="center" shrinkToFit="1"/>
    </xf>
    <xf numFmtId="0" fontId="7" fillId="0" borderId="12">
      <alignment horizontal="center" vertical="center" shrinkToFit="1"/>
    </xf>
    <xf numFmtId="0" fontId="5" fillId="2" borderId="13"/>
    <xf numFmtId="49" fontId="7" fillId="0" borderId="0">
      <alignment horizontal="center"/>
    </xf>
    <xf numFmtId="0" fontId="7" fillId="0" borderId="5">
      <alignment horizontal="center" shrinkToFit="1"/>
    </xf>
    <xf numFmtId="49" fontId="7" fillId="0" borderId="14">
      <alignment horizontal="center" vertical="center"/>
    </xf>
    <xf numFmtId="49" fontId="7" fillId="0" borderId="4">
      <alignment horizontal="center" vertical="center"/>
    </xf>
    <xf numFmtId="49" fontId="7" fillId="0" borderId="5">
      <alignment horizontal="center" vertical="center" shrinkToFit="1"/>
    </xf>
    <xf numFmtId="165" fontId="7" fillId="0" borderId="4">
      <alignment horizontal="right" vertical="center" shrinkToFit="1"/>
    </xf>
    <xf numFmtId="4" fontId="7" fillId="0" borderId="4">
      <alignment horizontal="right" shrinkToFit="1"/>
    </xf>
    <xf numFmtId="49" fontId="8" fillId="0" borderId="0"/>
    <xf numFmtId="49" fontId="5" fillId="0" borderId="5">
      <alignment shrinkToFit="1"/>
    </xf>
    <xf numFmtId="49" fontId="7" fillId="0" borderId="5">
      <alignment horizontal="right"/>
    </xf>
    <xf numFmtId="165" fontId="7" fillId="0" borderId="15">
      <alignment horizontal="right" vertical="center" shrinkToFit="1"/>
    </xf>
    <xf numFmtId="4" fontId="7" fillId="0" borderId="15">
      <alignment horizontal="right" shrinkToFit="1"/>
    </xf>
    <xf numFmtId="0" fontId="5" fillId="2" borderId="5"/>
    <xf numFmtId="0" fontId="9" fillId="0" borderId="15">
      <alignment wrapText="1"/>
    </xf>
    <xf numFmtId="0" fontId="9" fillId="0" borderId="15"/>
    <xf numFmtId="49" fontId="7" fillId="0" borderId="15">
      <alignment horizontal="center" shrinkToFit="1"/>
    </xf>
    <xf numFmtId="49" fontId="7" fillId="0" borderId="4">
      <alignment horizontal="center" vertical="center" shrinkToFit="1"/>
    </xf>
    <xf numFmtId="0" fontId="5" fillId="0" borderId="16">
      <alignment horizontal="left"/>
    </xf>
    <xf numFmtId="0" fontId="10" fillId="0" borderId="0">
      <alignment horizontal="center"/>
    </xf>
    <xf numFmtId="0" fontId="5" fillId="0" borderId="0">
      <alignment horizontal="left"/>
    </xf>
    <xf numFmtId="49" fontId="7" fillId="0" borderId="0">
      <alignment horizontal="left"/>
    </xf>
    <xf numFmtId="0" fontId="5" fillId="0" borderId="5"/>
    <xf numFmtId="0" fontId="5" fillId="0" borderId="4">
      <alignment horizontal="left"/>
    </xf>
    <xf numFmtId="0" fontId="5" fillId="0" borderId="16"/>
    <xf numFmtId="0" fontId="5" fillId="2" borderId="17"/>
    <xf numFmtId="0" fontId="5" fillId="0" borderId="18">
      <alignment horizontal="left"/>
    </xf>
    <xf numFmtId="0" fontId="7" fillId="0" borderId="5">
      <alignment horizontal="center" wrapText="1"/>
    </xf>
    <xf numFmtId="0" fontId="10" fillId="0" borderId="16">
      <alignment horizontal="center"/>
    </xf>
    <xf numFmtId="0" fontId="5" fillId="0" borderId="0">
      <alignment horizontal="center"/>
    </xf>
    <xf numFmtId="0" fontId="7" fillId="0" borderId="5">
      <alignment horizontal="center"/>
    </xf>
    <xf numFmtId="0" fontId="7" fillId="0" borderId="0">
      <alignment horizontal="center"/>
    </xf>
    <xf numFmtId="0" fontId="8" fillId="0" borderId="0">
      <alignment horizontal="left"/>
    </xf>
    <xf numFmtId="0" fontId="7" fillId="0" borderId="18"/>
    <xf numFmtId="0" fontId="10" fillId="0" borderId="0"/>
    <xf numFmtId="49" fontId="5" fillId="0" borderId="18"/>
    <xf numFmtId="49" fontId="10" fillId="0" borderId="0"/>
    <xf numFmtId="0" fontId="5" fillId="2" borderId="0"/>
    <xf numFmtId="0" fontId="5" fillId="0" borderId="0"/>
    <xf numFmtId="0" fontId="11" fillId="0" borderId="0">
      <alignment horizontal="center"/>
    </xf>
    <xf numFmtId="0" fontId="11" fillId="0" borderId="0"/>
    <xf numFmtId="0" fontId="7" fillId="0" borderId="0"/>
    <xf numFmtId="0" fontId="7" fillId="0" borderId="0">
      <alignment horizontal="left"/>
    </xf>
    <xf numFmtId="0" fontId="11" fillId="0" borderId="5">
      <alignment horizontal="center"/>
    </xf>
    <xf numFmtId="0" fontId="7" fillId="0" borderId="4">
      <alignment horizontal="center" vertical="top" wrapText="1"/>
    </xf>
    <xf numFmtId="0" fontId="7" fillId="0" borderId="4">
      <alignment horizontal="center" vertical="center"/>
    </xf>
    <xf numFmtId="0" fontId="7" fillId="0" borderId="6">
      <alignment horizontal="left" wrapText="1"/>
    </xf>
    <xf numFmtId="0" fontId="7" fillId="0" borderId="8">
      <alignment horizontal="left" wrapText="1"/>
    </xf>
    <xf numFmtId="0" fontId="7" fillId="0" borderId="19">
      <alignment horizontal="left" wrapText="1" indent="2"/>
    </xf>
    <xf numFmtId="0" fontId="5" fillId="2" borderId="16"/>
    <xf numFmtId="0" fontId="12" fillId="0" borderId="0"/>
    <xf numFmtId="0" fontId="7" fillId="0" borderId="5">
      <alignment horizontal="left" wrapText="1"/>
    </xf>
    <xf numFmtId="0" fontId="7" fillId="0" borderId="13">
      <alignment horizontal="left" wrapText="1"/>
    </xf>
    <xf numFmtId="0" fontId="7" fillId="0" borderId="16">
      <alignment horizontal="left"/>
    </xf>
    <xf numFmtId="0" fontId="7" fillId="0" borderId="20">
      <alignment horizontal="center" vertical="center"/>
    </xf>
    <xf numFmtId="49" fontId="7" fillId="0" borderId="11">
      <alignment horizontal="center" wrapText="1"/>
    </xf>
    <xf numFmtId="49" fontId="7" fillId="0" borderId="21">
      <alignment horizontal="center" shrinkToFit="1"/>
    </xf>
    <xf numFmtId="49" fontId="7" fillId="0" borderId="22">
      <alignment horizontal="center" shrinkToFit="1"/>
    </xf>
    <xf numFmtId="0" fontId="13" fillId="0" borderId="0"/>
    <xf numFmtId="49" fontId="7" fillId="0" borderId="14">
      <alignment horizontal="center"/>
    </xf>
    <xf numFmtId="49" fontId="7" fillId="0" borderId="23">
      <alignment horizontal="center"/>
    </xf>
    <xf numFmtId="49" fontId="7" fillId="0" borderId="24">
      <alignment horizontal="center"/>
    </xf>
    <xf numFmtId="49" fontId="7" fillId="0" borderId="0"/>
    <xf numFmtId="49" fontId="7" fillId="0" borderId="16"/>
    <xf numFmtId="49" fontId="7" fillId="0" borderId="4">
      <alignment horizontal="center" vertical="top" wrapText="1"/>
    </xf>
    <xf numFmtId="49" fontId="7" fillId="0" borderId="20">
      <alignment horizontal="center" vertical="center"/>
    </xf>
    <xf numFmtId="4" fontId="7" fillId="0" borderId="14">
      <alignment horizontal="right" shrinkToFit="1"/>
    </xf>
    <xf numFmtId="4" fontId="7" fillId="0" borderId="23">
      <alignment horizontal="right" shrinkToFit="1"/>
    </xf>
    <xf numFmtId="4" fontId="7" fillId="0" borderId="24">
      <alignment horizontal="right" shrinkToFit="1"/>
    </xf>
    <xf numFmtId="0" fontId="13" fillId="0" borderId="25"/>
    <xf numFmtId="0" fontId="7" fillId="0" borderId="26">
      <alignment horizontal="right"/>
    </xf>
    <xf numFmtId="49" fontId="7" fillId="0" borderId="26">
      <alignment horizontal="right" vertical="center"/>
    </xf>
    <xf numFmtId="49" fontId="7" fillId="0" borderId="26">
      <alignment horizontal="right"/>
    </xf>
    <xf numFmtId="49" fontId="7" fillId="0" borderId="26"/>
    <xf numFmtId="0" fontId="7" fillId="0" borderId="5">
      <alignment horizontal="center"/>
    </xf>
    <xf numFmtId="0" fontId="7" fillId="0" borderId="20">
      <alignment horizontal="center"/>
    </xf>
    <xf numFmtId="49" fontId="7" fillId="0" borderId="27">
      <alignment horizontal="center"/>
    </xf>
    <xf numFmtId="164" fontId="7" fillId="0" borderId="28">
      <alignment horizontal="center"/>
    </xf>
    <xf numFmtId="49" fontId="7" fillId="0" borderId="28">
      <alignment horizontal="center" vertical="center"/>
    </xf>
    <xf numFmtId="49" fontId="7" fillId="0" borderId="28">
      <alignment horizontal="center"/>
    </xf>
    <xf numFmtId="49" fontId="7" fillId="0" borderId="29">
      <alignment horizontal="center"/>
    </xf>
    <xf numFmtId="0" fontId="14" fillId="0" borderId="0">
      <alignment horizontal="right"/>
    </xf>
    <xf numFmtId="0" fontId="14" fillId="0" borderId="30">
      <alignment horizontal="right"/>
    </xf>
    <xf numFmtId="0" fontId="14" fillId="0" borderId="31">
      <alignment horizontal="right"/>
    </xf>
    <xf numFmtId="0" fontId="11" fillId="0" borderId="5">
      <alignment horizontal="center"/>
    </xf>
    <xf numFmtId="0" fontId="5" fillId="0" borderId="32"/>
    <xf numFmtId="0" fontId="5" fillId="0" borderId="30"/>
    <xf numFmtId="49" fontId="14" fillId="0" borderId="0"/>
    <xf numFmtId="0" fontId="11" fillId="0" borderId="0">
      <alignment horizontal="center"/>
    </xf>
    <xf numFmtId="0" fontId="7" fillId="0" borderId="33">
      <alignment horizontal="left" wrapText="1"/>
    </xf>
    <xf numFmtId="0" fontId="5" fillId="2" borderId="34"/>
    <xf numFmtId="0" fontId="7" fillId="0" borderId="15">
      <alignment horizontal="left" wrapText="1"/>
    </xf>
    <xf numFmtId="0" fontId="12" fillId="0" borderId="16"/>
    <xf numFmtId="0" fontId="7" fillId="0" borderId="11">
      <alignment horizontal="center" shrinkToFit="1"/>
    </xf>
    <xf numFmtId="0" fontId="7" fillId="0" borderId="21">
      <alignment horizontal="center" shrinkToFit="1"/>
    </xf>
    <xf numFmtId="49" fontId="7" fillId="0" borderId="22">
      <alignment horizontal="center" wrapText="1"/>
    </xf>
    <xf numFmtId="0" fontId="5" fillId="2" borderId="35"/>
    <xf numFmtId="49" fontId="7" fillId="0" borderId="36">
      <alignment horizontal="center" shrinkToFit="1"/>
    </xf>
    <xf numFmtId="0" fontId="12" fillId="0" borderId="18"/>
    <xf numFmtId="0" fontId="7" fillId="0" borderId="20">
      <alignment horizontal="center" vertical="center" shrinkToFit="1"/>
    </xf>
    <xf numFmtId="49" fontId="7" fillId="0" borderId="24">
      <alignment horizontal="center" wrapText="1"/>
    </xf>
    <xf numFmtId="49" fontId="7" fillId="0" borderId="37">
      <alignment horizontal="center"/>
    </xf>
    <xf numFmtId="49" fontId="7" fillId="0" borderId="20">
      <alignment horizontal="center" vertical="center" shrinkToFit="1"/>
    </xf>
    <xf numFmtId="165" fontId="7" fillId="0" borderId="23">
      <alignment horizontal="right" shrinkToFit="1"/>
    </xf>
    <xf numFmtId="4" fontId="7" fillId="0" borderId="24">
      <alignment horizontal="right" wrapText="1"/>
    </xf>
    <xf numFmtId="4" fontId="7" fillId="0" borderId="37">
      <alignment horizontal="right" shrinkToFit="1"/>
    </xf>
    <xf numFmtId="49" fontId="7" fillId="0" borderId="0">
      <alignment horizontal="right"/>
    </xf>
    <xf numFmtId="4" fontId="7" fillId="0" borderId="38">
      <alignment horizontal="right" shrinkToFit="1"/>
    </xf>
    <xf numFmtId="165" fontId="7" fillId="0" borderId="39">
      <alignment horizontal="right" shrinkToFit="1"/>
    </xf>
    <xf numFmtId="4" fontId="7" fillId="0" borderId="19">
      <alignment horizontal="right" wrapText="1"/>
    </xf>
    <xf numFmtId="49" fontId="7" fillId="0" borderId="40">
      <alignment horizontal="center"/>
    </xf>
    <xf numFmtId="0" fontId="11" fillId="0" borderId="30">
      <alignment horizontal="center"/>
    </xf>
    <xf numFmtId="49" fontId="5" fillId="0" borderId="30"/>
    <xf numFmtId="49" fontId="5" fillId="0" borderId="31"/>
    <xf numFmtId="0" fontId="5" fillId="0" borderId="31">
      <alignment wrapText="1"/>
    </xf>
    <xf numFmtId="0" fontId="5" fillId="0" borderId="31"/>
  </cellStyleXfs>
  <cellXfs count="106">
    <xf numFmtId="0" fontId="0" fillId="0" borderId="0" xfId="0"/>
    <xf numFmtId="0" fontId="0" fillId="0" borderId="0" xfId="0" applyProtection="1">
      <protection locked="0"/>
    </xf>
    <xf numFmtId="0" fontId="5" fillId="0" borderId="0" xfId="58" applyNumberFormat="1" applyProtection="1"/>
    <xf numFmtId="0" fontId="7" fillId="0" borderId="0" xfId="61" applyNumberFormat="1" applyProtection="1"/>
    <xf numFmtId="0" fontId="12" fillId="0" borderId="0" xfId="70" applyNumberFormat="1" applyProtection="1"/>
    <xf numFmtId="0" fontId="7" fillId="0" borderId="0" xfId="62" applyNumberFormat="1" applyProtection="1">
      <alignment horizontal="left"/>
    </xf>
    <xf numFmtId="49" fontId="7" fillId="0" borderId="0" xfId="82" applyNumberFormat="1" applyProtection="1"/>
    <xf numFmtId="0" fontId="11" fillId="0" borderId="5" xfId="104" applyNumberFormat="1" applyProtection="1">
      <alignment horizontal="center"/>
    </xf>
    <xf numFmtId="0" fontId="11" fillId="0" borderId="0" xfId="108" applyNumberFormat="1" applyProtection="1">
      <alignment horizontal="center"/>
    </xf>
    <xf numFmtId="0" fontId="7" fillId="0" borderId="6" xfId="66" applyNumberFormat="1" applyProtection="1">
      <alignment horizontal="left" wrapText="1"/>
    </xf>
    <xf numFmtId="49" fontId="7" fillId="0" borderId="14" xfId="79" applyNumberFormat="1" applyProtection="1">
      <alignment horizontal="center"/>
    </xf>
    <xf numFmtId="4" fontId="7" fillId="0" borderId="14" xfId="86" applyNumberFormat="1" applyProtection="1">
      <alignment horizontal="right" shrinkToFit="1"/>
    </xf>
    <xf numFmtId="0" fontId="7" fillId="0" borderId="8" xfId="67" applyNumberFormat="1" applyProtection="1">
      <alignment horizontal="left" wrapText="1"/>
    </xf>
    <xf numFmtId="49" fontId="7" fillId="0" borderId="23" xfId="80" applyNumberFormat="1" applyProtection="1">
      <alignment horizontal="center"/>
    </xf>
    <xf numFmtId="4" fontId="7" fillId="0" borderId="23" xfId="87" applyNumberFormat="1" applyProtection="1">
      <alignment horizontal="right" shrinkToFit="1"/>
    </xf>
    <xf numFmtId="0" fontId="7" fillId="0" borderId="19" xfId="68" applyNumberFormat="1" applyProtection="1">
      <alignment horizontal="left" wrapText="1" indent="2"/>
    </xf>
    <xf numFmtId="49" fontId="7" fillId="0" borderId="24" xfId="81" applyNumberFormat="1" applyProtection="1">
      <alignment horizontal="center"/>
    </xf>
    <xf numFmtId="4" fontId="7" fillId="0" borderId="24" xfId="88" applyNumberFormat="1" applyProtection="1">
      <alignment horizontal="right" shrinkToFit="1"/>
    </xf>
    <xf numFmtId="49" fontId="7" fillId="0" borderId="0" xfId="126" applyNumberFormat="1" applyProtection="1">
      <alignment horizontal="right"/>
    </xf>
    <xf numFmtId="0" fontId="11" fillId="0" borderId="30" xfId="131" applyNumberFormat="1" applyProtection="1">
      <alignment horizontal="center"/>
    </xf>
    <xf numFmtId="49" fontId="5" fillId="0" borderId="0" xfId="7" applyNumberFormat="1" applyProtection="1"/>
    <xf numFmtId="4" fontId="7" fillId="0" borderId="38" xfId="127" applyNumberFormat="1" applyProtection="1">
      <alignment horizontal="right" shrinkToFit="1"/>
    </xf>
    <xf numFmtId="49" fontId="5" fillId="0" borderId="31" xfId="133" applyNumberFormat="1" applyProtection="1"/>
    <xf numFmtId="165" fontId="7" fillId="0" borderId="23" xfId="123" applyNumberFormat="1" applyProtection="1">
      <alignment horizontal="right" shrinkToFit="1"/>
    </xf>
    <xf numFmtId="0" fontId="7" fillId="0" borderId="33" xfId="109" applyNumberFormat="1" applyProtection="1">
      <alignment horizontal="left" wrapText="1"/>
    </xf>
    <xf numFmtId="49" fontId="7" fillId="0" borderId="24" xfId="120" applyNumberFormat="1" applyProtection="1">
      <alignment horizontal="center" wrapText="1"/>
    </xf>
    <xf numFmtId="4" fontId="7" fillId="0" borderId="24" xfId="124" applyNumberFormat="1" applyProtection="1">
      <alignment horizontal="right" wrapText="1"/>
    </xf>
    <xf numFmtId="0" fontId="5" fillId="0" borderId="31" xfId="134" applyNumberFormat="1" applyProtection="1">
      <alignment wrapText="1"/>
    </xf>
    <xf numFmtId="0" fontId="5" fillId="0" borderId="0" xfId="8" applyNumberFormat="1" applyProtection="1">
      <alignment wrapText="1"/>
    </xf>
    <xf numFmtId="0" fontId="7" fillId="0" borderId="15" xfId="111" applyNumberFormat="1" applyProtection="1">
      <alignment horizontal="left" wrapText="1"/>
    </xf>
    <xf numFmtId="49" fontId="7" fillId="0" borderId="37" xfId="121" applyNumberFormat="1" applyProtection="1">
      <alignment horizontal="center"/>
    </xf>
    <xf numFmtId="4" fontId="7" fillId="0" borderId="37" xfId="125" applyNumberFormat="1" applyProtection="1">
      <alignment horizontal="right" shrinkToFit="1"/>
    </xf>
    <xf numFmtId="49" fontId="7" fillId="0" borderId="40" xfId="130" applyNumberFormat="1" applyProtection="1">
      <alignment horizontal="center"/>
    </xf>
    <xf numFmtId="0" fontId="5" fillId="0" borderId="31" xfId="135" applyNumberFormat="1" applyProtection="1"/>
    <xf numFmtId="0" fontId="12" fillId="0" borderId="16" xfId="112" applyNumberFormat="1" applyProtection="1"/>
    <xf numFmtId="0" fontId="12" fillId="0" borderId="18" xfId="118" applyNumberFormat="1" applyProtection="1"/>
    <xf numFmtId="0" fontId="7" fillId="0" borderId="0" xfId="9" applyNumberFormat="1" applyProtection="1">
      <alignment wrapText="1"/>
    </xf>
    <xf numFmtId="49" fontId="7" fillId="0" borderId="0" xfId="21" applyNumberFormat="1" applyProtection="1">
      <alignment horizontal="center"/>
    </xf>
    <xf numFmtId="49" fontId="8" fillId="0" borderId="0" xfId="28" applyNumberFormat="1" applyProtection="1"/>
    <xf numFmtId="0" fontId="7" fillId="0" borderId="5" xfId="10" applyNumberFormat="1" applyProtection="1">
      <alignment horizontal="left"/>
    </xf>
    <xf numFmtId="0" fontId="7" fillId="0" borderId="5" xfId="22" applyNumberFormat="1" applyProtection="1">
      <alignment horizontal="center" shrinkToFit="1"/>
    </xf>
    <xf numFmtId="49" fontId="7" fillId="0" borderId="5" xfId="25" applyNumberFormat="1" applyProtection="1">
      <alignment horizontal="center" vertical="center" shrinkToFit="1"/>
    </xf>
    <xf numFmtId="49" fontId="5" fillId="0" borderId="5" xfId="29" applyNumberFormat="1" applyProtection="1">
      <alignment shrinkToFit="1"/>
    </xf>
    <xf numFmtId="49" fontId="7" fillId="0" borderId="5" xfId="30" applyNumberFormat="1" applyProtection="1">
      <alignment horizontal="right"/>
    </xf>
    <xf numFmtId="49" fontId="7" fillId="0" borderId="14" xfId="23" applyNumberFormat="1" applyProtection="1">
      <alignment horizontal="center" vertical="center"/>
    </xf>
    <xf numFmtId="0" fontId="7" fillId="0" borderId="6" xfId="11" applyNumberFormat="1" applyProtection="1">
      <alignment horizontal="left" wrapText="1" indent="2"/>
    </xf>
    <xf numFmtId="49" fontId="7" fillId="0" borderId="4" xfId="24" applyNumberFormat="1" applyProtection="1">
      <alignment horizontal="center" vertical="center"/>
    </xf>
    <xf numFmtId="165" fontId="7" fillId="0" borderId="4" xfId="26" applyNumberFormat="1" applyProtection="1">
      <alignment horizontal="right" vertical="center" shrinkToFit="1"/>
    </xf>
    <xf numFmtId="165" fontId="7" fillId="0" borderId="15" xfId="31" applyNumberFormat="1" applyProtection="1">
      <alignment horizontal="right" vertical="center" shrinkToFit="1"/>
    </xf>
    <xf numFmtId="0" fontId="7" fillId="0" borderId="7" xfId="12" applyNumberFormat="1" applyProtection="1">
      <alignment horizontal="left" wrapText="1"/>
    </xf>
    <xf numFmtId="4" fontId="7" fillId="0" borderId="4" xfId="27" applyNumberFormat="1" applyProtection="1">
      <alignment horizontal="right" shrinkToFit="1"/>
    </xf>
    <xf numFmtId="4" fontId="7" fillId="0" borderId="15" xfId="32" applyNumberFormat="1" applyProtection="1">
      <alignment horizontal="right" shrinkToFit="1"/>
    </xf>
    <xf numFmtId="0" fontId="7" fillId="0" borderId="8" xfId="13" applyNumberFormat="1" applyProtection="1">
      <alignment horizontal="left" wrapText="1" indent="2"/>
    </xf>
    <xf numFmtId="0" fontId="9" fillId="0" borderId="15" xfId="34" applyNumberFormat="1" applyProtection="1">
      <alignment wrapText="1"/>
    </xf>
    <xf numFmtId="0" fontId="9" fillId="0" borderId="15" xfId="35" applyNumberFormat="1" applyProtection="1"/>
    <xf numFmtId="49" fontId="7" fillId="0" borderId="15" xfId="36" applyNumberFormat="1" applyProtection="1">
      <alignment horizontal="center" shrinkToFit="1"/>
    </xf>
    <xf numFmtId="49" fontId="7" fillId="0" borderId="4" xfId="37" applyNumberFormat="1" applyProtection="1">
      <alignment horizontal="center" vertical="center" shrinkToFit="1"/>
    </xf>
    <xf numFmtId="0" fontId="5" fillId="0" borderId="16" xfId="38" applyNumberFormat="1" applyProtection="1">
      <alignment horizontal="left"/>
    </xf>
    <xf numFmtId="0" fontId="5" fillId="0" borderId="18" xfId="46" applyNumberFormat="1" applyProtection="1">
      <alignment horizontal="left"/>
    </xf>
    <xf numFmtId="0" fontId="7" fillId="0" borderId="18" xfId="53" applyNumberFormat="1" applyProtection="1"/>
    <xf numFmtId="49" fontId="5" fillId="0" borderId="18" xfId="55" applyNumberFormat="1" applyProtection="1"/>
    <xf numFmtId="49" fontId="7" fillId="0" borderId="0" xfId="41" applyNumberFormat="1" applyProtection="1">
      <alignment horizontal="left"/>
    </xf>
    <xf numFmtId="0" fontId="10" fillId="0" borderId="0" xfId="39" applyNumberFormat="1" applyProtection="1">
      <alignment horizontal="center"/>
    </xf>
    <xf numFmtId="0" fontId="10" fillId="0" borderId="0" xfId="54" applyNumberFormat="1" applyProtection="1"/>
    <xf numFmtId="49" fontId="10" fillId="0" borderId="0" xfId="56" applyNumberFormat="1" applyProtection="1"/>
    <xf numFmtId="0" fontId="5" fillId="0" borderId="0" xfId="40" applyNumberFormat="1" applyProtection="1">
      <alignment horizontal="left"/>
    </xf>
    <xf numFmtId="0" fontId="8" fillId="0" borderId="0" xfId="52" applyNumberFormat="1" applyProtection="1">
      <alignment horizontal="left"/>
    </xf>
    <xf numFmtId="0" fontId="5" fillId="0" borderId="5" xfId="42" applyNumberFormat="1" applyProtection="1"/>
    <xf numFmtId="0" fontId="5" fillId="0" borderId="16" xfId="44" applyNumberFormat="1" applyProtection="1"/>
    <xf numFmtId="0" fontId="10" fillId="0" borderId="16" xfId="48" applyProtection="1">
      <alignment horizontal="center"/>
      <protection locked="0"/>
    </xf>
    <xf numFmtId="0" fontId="7" fillId="0" borderId="5" xfId="47" applyProtection="1">
      <alignment horizontal="center" wrapText="1"/>
      <protection locked="0"/>
    </xf>
    <xf numFmtId="0" fontId="7" fillId="0" borderId="5" xfId="50" applyProtection="1">
      <alignment horizontal="center"/>
      <protection locked="0"/>
    </xf>
    <xf numFmtId="0" fontId="14" fillId="0" borderId="0" xfId="102" applyNumberFormat="1" applyBorder="1" applyProtection="1">
      <alignment horizontal="right"/>
    </xf>
    <xf numFmtId="0" fontId="14" fillId="0" borderId="0" xfId="103" applyNumberFormat="1" applyBorder="1" applyProtection="1">
      <alignment horizontal="right"/>
    </xf>
    <xf numFmtId="49" fontId="2" fillId="0" borderId="24" xfId="120" applyNumberFormat="1" applyFont="1" applyProtection="1">
      <alignment horizontal="center" wrapText="1"/>
    </xf>
    <xf numFmtId="0" fontId="2" fillId="0" borderId="33" xfId="109" applyNumberFormat="1" applyFont="1" applyProtection="1">
      <alignment horizontal="left" wrapText="1"/>
    </xf>
    <xf numFmtId="0" fontId="5" fillId="0" borderId="0" xfId="58" applyNumberFormat="1" applyBorder="1" applyProtection="1"/>
    <xf numFmtId="0" fontId="11" fillId="0" borderId="0" xfId="60" applyNumberFormat="1" applyBorder="1" applyProtection="1"/>
    <xf numFmtId="0" fontId="13" fillId="0" borderId="0" xfId="78" applyNumberFormat="1" applyBorder="1" applyProtection="1"/>
    <xf numFmtId="0" fontId="13" fillId="0" borderId="0" xfId="89" applyNumberFormat="1" applyBorder="1" applyProtection="1"/>
    <xf numFmtId="0" fontId="7" fillId="0" borderId="0" xfId="95" applyNumberFormat="1" applyBorder="1" applyProtection="1">
      <alignment horizontal="center"/>
    </xf>
    <xf numFmtId="0" fontId="2" fillId="0" borderId="0" xfId="90" applyNumberFormat="1" applyFont="1" applyBorder="1" applyProtection="1">
      <alignment horizontal="right"/>
    </xf>
    <xf numFmtId="49" fontId="7" fillId="0" borderId="0" xfId="96" applyNumberFormat="1" applyBorder="1" applyProtection="1">
      <alignment horizontal="center"/>
    </xf>
    <xf numFmtId="0" fontId="7" fillId="0" borderId="0" xfId="61" applyNumberFormat="1" applyBorder="1" applyProtection="1"/>
    <xf numFmtId="0" fontId="7" fillId="0" borderId="0" xfId="90" applyNumberFormat="1" applyBorder="1" applyProtection="1">
      <alignment horizontal="right"/>
    </xf>
    <xf numFmtId="164" fontId="7" fillId="0" borderId="0" xfId="97" applyNumberFormat="1" applyBorder="1" applyProtection="1">
      <alignment horizontal="center"/>
    </xf>
    <xf numFmtId="0" fontId="7" fillId="0" borderId="0" xfId="62" applyNumberFormat="1" applyBorder="1" applyProtection="1">
      <alignment horizontal="left"/>
    </xf>
    <xf numFmtId="49" fontId="7" fillId="0" borderId="0" xfId="99" applyNumberFormat="1" applyBorder="1" applyProtection="1">
      <alignment horizontal="center"/>
    </xf>
    <xf numFmtId="49" fontId="7" fillId="0" borderId="0" xfId="92" applyNumberFormat="1" applyBorder="1" applyProtection="1">
      <alignment horizontal="right"/>
    </xf>
    <xf numFmtId="0" fontId="4" fillId="0" borderId="0" xfId="39" applyNumberFormat="1" applyFont="1" applyProtection="1">
      <alignment horizontal="center"/>
    </xf>
    <xf numFmtId="0" fontId="5" fillId="0" borderId="3" xfId="105" applyNumberFormat="1" applyBorder="1" applyProtection="1"/>
    <xf numFmtId="0" fontId="5" fillId="0" borderId="2" xfId="106" applyNumberFormat="1" applyBorder="1" applyProtection="1"/>
    <xf numFmtId="0" fontId="4" fillId="0" borderId="0" xfId="71" applyNumberFormat="1" applyFont="1" applyBorder="1" applyAlignment="1" applyProtection="1">
      <alignment horizontal="center" wrapText="1"/>
    </xf>
    <xf numFmtId="49" fontId="2" fillId="0" borderId="4" xfId="84" applyNumberFormat="1" applyFont="1" applyProtection="1">
      <alignment horizontal="center" vertical="top" wrapText="1"/>
    </xf>
    <xf numFmtId="49" fontId="7" fillId="0" borderId="4" xfId="84" applyProtection="1">
      <alignment horizontal="center" vertical="top" wrapText="1"/>
      <protection locked="0"/>
    </xf>
    <xf numFmtId="0" fontId="2" fillId="0" borderId="4" xfId="64" applyNumberFormat="1" applyFont="1" applyProtection="1">
      <alignment horizontal="center" vertical="top" wrapText="1"/>
    </xf>
    <xf numFmtId="0" fontId="7" fillId="0" borderId="4" xfId="64" applyProtection="1">
      <alignment horizontal="center" vertical="top" wrapText="1"/>
      <protection locked="0"/>
    </xf>
    <xf numFmtId="0" fontId="7" fillId="0" borderId="4" xfId="64" applyNumberFormat="1" applyProtection="1">
      <alignment horizontal="center" vertical="top" wrapText="1"/>
    </xf>
    <xf numFmtId="0" fontId="7" fillId="0" borderId="0" xfId="72" applyBorder="1" applyProtection="1">
      <alignment horizontal="left" wrapText="1"/>
      <protection locked="0"/>
    </xf>
    <xf numFmtId="0" fontId="3" fillId="0" borderId="1" xfId="63" applyNumberFormat="1" applyFont="1" applyBorder="1" applyProtection="1">
      <alignment horizontal="center"/>
    </xf>
    <xf numFmtId="0" fontId="11" fillId="0" borderId="1" xfId="63" applyBorder="1" applyProtection="1">
      <alignment horizontal="center"/>
      <protection locked="0"/>
    </xf>
    <xf numFmtId="0" fontId="3" fillId="0" borderId="0" xfId="59" applyNumberFormat="1" applyFont="1" applyProtection="1">
      <alignment horizontal="center"/>
    </xf>
    <xf numFmtId="0" fontId="11" fillId="0" borderId="0" xfId="59" applyProtection="1">
      <alignment horizontal="center"/>
      <protection locked="0"/>
    </xf>
    <xf numFmtId="0" fontId="5" fillId="0" borderId="4" xfId="3" applyNumberFormat="1" applyProtection="1">
      <alignment horizontal="left" wrapText="1"/>
    </xf>
    <xf numFmtId="0" fontId="5" fillId="0" borderId="4" xfId="3" applyProtection="1">
      <alignment horizontal="left" wrapText="1"/>
      <protection locked="0"/>
    </xf>
    <xf numFmtId="0" fontId="11" fillId="0" borderId="0" xfId="59" applyNumberFormat="1" applyProtection="1">
      <alignment horizontal="center"/>
    </xf>
  </cellXfs>
  <cellStyles count="136">
    <cellStyle name="br" xfId="1"/>
    <cellStyle name="col" xfId="2"/>
    <cellStyle name="st134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144" xfId="51"/>
    <cellStyle name="xl145" xfId="52"/>
    <cellStyle name="xl146" xfId="53"/>
    <cellStyle name="xl147" xfId="54"/>
    <cellStyle name="xl148" xfId="55"/>
    <cellStyle name="xl149" xfId="56"/>
    <cellStyle name="xl21" xfId="57"/>
    <cellStyle name="xl22" xfId="58"/>
    <cellStyle name="xl23" xfId="59"/>
    <cellStyle name="xl24" xfId="60"/>
    <cellStyle name="xl25" xfId="61"/>
    <cellStyle name="xl26" xfId="62"/>
    <cellStyle name="xl27" xfId="63"/>
    <cellStyle name="xl28" xfId="64"/>
    <cellStyle name="xl29" xfId="65"/>
    <cellStyle name="xl30" xfId="66"/>
    <cellStyle name="xl31" xfId="67"/>
    <cellStyle name="xl32" xfId="68"/>
    <cellStyle name="xl33" xfId="69"/>
    <cellStyle name="xl34" xfId="70"/>
    <cellStyle name="xl35" xfId="71"/>
    <cellStyle name="xl36" xfId="72"/>
    <cellStyle name="xl37" xfId="73"/>
    <cellStyle name="xl38" xfId="74"/>
    <cellStyle name="xl39" xfId="75"/>
    <cellStyle name="xl40" xfId="76"/>
    <cellStyle name="xl41" xfId="77"/>
    <cellStyle name="xl42" xfId="78"/>
    <cellStyle name="xl43" xfId="79"/>
    <cellStyle name="xl44" xfId="80"/>
    <cellStyle name="xl45" xfId="81"/>
    <cellStyle name="xl46" xfId="82"/>
    <cellStyle name="xl47" xfId="83"/>
    <cellStyle name="xl48" xfId="84"/>
    <cellStyle name="xl49" xfId="85"/>
    <cellStyle name="xl50" xfId="86"/>
    <cellStyle name="xl51" xfId="87"/>
    <cellStyle name="xl52" xfId="88"/>
    <cellStyle name="xl53" xfId="89"/>
    <cellStyle name="xl54" xfId="90"/>
    <cellStyle name="xl55" xfId="91"/>
    <cellStyle name="xl56" xfId="92"/>
    <cellStyle name="xl57" xfId="93"/>
    <cellStyle name="xl58" xfId="94"/>
    <cellStyle name="xl59" xfId="95"/>
    <cellStyle name="xl60" xfId="96"/>
    <cellStyle name="xl61" xfId="97"/>
    <cellStyle name="xl62" xfId="98"/>
    <cellStyle name="xl63" xfId="99"/>
    <cellStyle name="xl64" xfId="100"/>
    <cellStyle name="xl65" xfId="101"/>
    <cellStyle name="xl66" xfId="102"/>
    <cellStyle name="xl67" xfId="103"/>
    <cellStyle name="xl68" xfId="104"/>
    <cellStyle name="xl69" xfId="105"/>
    <cellStyle name="xl70" xfId="106"/>
    <cellStyle name="xl71" xfId="107"/>
    <cellStyle name="xl72" xfId="108"/>
    <cellStyle name="xl73" xfId="109"/>
    <cellStyle name="xl74" xfId="110"/>
    <cellStyle name="xl75" xfId="111"/>
    <cellStyle name="xl76" xfId="112"/>
    <cellStyle name="xl77" xfId="113"/>
    <cellStyle name="xl78" xfId="114"/>
    <cellStyle name="xl79" xfId="115"/>
    <cellStyle name="xl80" xfId="116"/>
    <cellStyle name="xl81" xfId="117"/>
    <cellStyle name="xl82" xfId="118"/>
    <cellStyle name="xl83" xfId="119"/>
    <cellStyle name="xl84" xfId="120"/>
    <cellStyle name="xl85" xfId="121"/>
    <cellStyle name="xl86" xfId="122"/>
    <cellStyle name="xl87" xfId="123"/>
    <cellStyle name="xl88" xfId="124"/>
    <cellStyle name="xl89" xfId="125"/>
    <cellStyle name="xl90" xfId="126"/>
    <cellStyle name="xl91" xfId="127"/>
    <cellStyle name="xl92" xfId="128"/>
    <cellStyle name="xl93" xfId="129"/>
    <cellStyle name="xl94" xfId="130"/>
    <cellStyle name="xl95" xfId="131"/>
    <cellStyle name="xl96" xfId="132"/>
    <cellStyle name="xl97" xfId="133"/>
    <cellStyle name="xl98" xfId="134"/>
    <cellStyle name="xl99" xfId="13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zoomScaleNormal="100" workbookViewId="0">
      <selection activeCell="E48" sqref="E48"/>
    </sheetView>
  </sheetViews>
  <sheetFormatPr defaultColWidth="9.109375" defaultRowHeight="14.4"/>
  <cols>
    <col min="1" max="1" width="46.44140625" style="1" customWidth="1"/>
    <col min="2" max="2" width="24" style="1" customWidth="1"/>
    <col min="3" max="5" width="19.88671875" style="1" customWidth="1"/>
    <col min="6" max="6" width="9.109375" style="1" hidden="1" customWidth="1"/>
    <col min="7" max="16384" width="9.109375" style="1"/>
  </cols>
  <sheetData>
    <row r="1" spans="1:6" ht="14.1" customHeight="1">
      <c r="A1" s="77"/>
      <c r="B1" s="78"/>
      <c r="C1" s="78"/>
      <c r="D1" s="79"/>
      <c r="E1" s="80"/>
      <c r="F1" s="72"/>
    </row>
    <row r="2" spans="1:6" ht="14.1" customHeight="1">
      <c r="A2" s="76"/>
      <c r="B2" s="76"/>
      <c r="C2" s="76"/>
      <c r="D2" s="81" t="s">
        <v>167</v>
      </c>
      <c r="E2" s="82"/>
      <c r="F2" s="73"/>
    </row>
    <row r="3" spans="1:6" ht="14.1" customHeight="1">
      <c r="A3" s="83"/>
      <c r="B3" s="83"/>
      <c r="C3" s="83"/>
      <c r="D3" s="84"/>
      <c r="E3" s="85"/>
      <c r="F3" s="73"/>
    </row>
    <row r="4" spans="1:6" ht="26.25" customHeight="1">
      <c r="A4" s="92" t="s">
        <v>158</v>
      </c>
      <c r="B4" s="92"/>
      <c r="C4" s="92"/>
      <c r="D4" s="92"/>
      <c r="E4" s="87"/>
      <c r="F4" s="73"/>
    </row>
    <row r="5" spans="1:6" ht="15.9" customHeight="1">
      <c r="A5" s="86"/>
      <c r="B5" s="98"/>
      <c r="C5" s="98"/>
      <c r="D5" s="88"/>
      <c r="E5" s="87"/>
      <c r="F5" s="73"/>
    </row>
    <row r="6" spans="1:6" ht="14.1" customHeight="1">
      <c r="A6" s="99" t="s">
        <v>160</v>
      </c>
      <c r="B6" s="100"/>
      <c r="C6" s="100"/>
      <c r="D6" s="100"/>
      <c r="E6" s="100"/>
      <c r="F6" s="7"/>
    </row>
    <row r="7" spans="1:6" ht="12.9" customHeight="1">
      <c r="A7" s="97" t="s">
        <v>0</v>
      </c>
      <c r="B7" s="97" t="s">
        <v>1</v>
      </c>
      <c r="C7" s="93" t="s">
        <v>168</v>
      </c>
      <c r="D7" s="93" t="s">
        <v>169</v>
      </c>
      <c r="E7" s="95" t="s">
        <v>159</v>
      </c>
      <c r="F7" s="90"/>
    </row>
    <row r="8" spans="1:6" ht="12" customHeight="1">
      <c r="A8" s="96"/>
      <c r="B8" s="96"/>
      <c r="C8" s="94"/>
      <c r="D8" s="94"/>
      <c r="E8" s="96"/>
      <c r="F8" s="91"/>
    </row>
    <row r="9" spans="1:6" ht="14.25" customHeight="1" thickBot="1">
      <c r="A9" s="96"/>
      <c r="B9" s="96"/>
      <c r="C9" s="94"/>
      <c r="D9" s="94"/>
      <c r="E9" s="96"/>
      <c r="F9" s="91"/>
    </row>
    <row r="10" spans="1:6" ht="17.25" customHeight="1" thickBot="1">
      <c r="A10" s="9" t="s">
        <v>5</v>
      </c>
      <c r="B10" s="10" t="s">
        <v>6</v>
      </c>
      <c r="C10" s="11">
        <f>C12+C27+C35</f>
        <v>1627175.93</v>
      </c>
      <c r="D10" s="11">
        <f>D12+D27+D35</f>
        <v>1628590.3399999999</v>
      </c>
      <c r="E10" s="11">
        <f>D10/C10*100</f>
        <v>100.08692422091076</v>
      </c>
      <c r="F10" s="91"/>
    </row>
    <row r="11" spans="1:6" ht="15" customHeight="1" thickBot="1">
      <c r="A11" s="12" t="s">
        <v>7</v>
      </c>
      <c r="B11" s="13"/>
      <c r="C11" s="14"/>
      <c r="D11" s="11"/>
      <c r="E11" s="11"/>
      <c r="F11" s="91"/>
    </row>
    <row r="12" spans="1:6" ht="15" customHeight="1" thickBot="1">
      <c r="A12" s="15" t="s">
        <v>8</v>
      </c>
      <c r="B12" s="16" t="s">
        <v>9</v>
      </c>
      <c r="C12" s="17">
        <f>C13+C16+C19</f>
        <v>482458.45</v>
      </c>
      <c r="D12" s="17">
        <f>D13+D16+D19</f>
        <v>483872.86</v>
      </c>
      <c r="E12" s="11">
        <f t="shared" ref="E12:E44" si="0">D12/C12*100</f>
        <v>100.29316721471039</v>
      </c>
      <c r="F12" s="91"/>
    </row>
    <row r="13" spans="1:6" ht="15" customHeight="1" thickBot="1">
      <c r="A13" s="15" t="s">
        <v>10</v>
      </c>
      <c r="B13" s="16" t="s">
        <v>11</v>
      </c>
      <c r="C13" s="17">
        <v>44400</v>
      </c>
      <c r="D13" s="11">
        <f t="shared" ref="D13:D47" si="1">C13</f>
        <v>44400</v>
      </c>
      <c r="E13" s="11">
        <f t="shared" si="0"/>
        <v>100</v>
      </c>
      <c r="F13" s="91"/>
    </row>
    <row r="14" spans="1:6" ht="15" customHeight="1" thickBot="1">
      <c r="A14" s="15" t="s">
        <v>12</v>
      </c>
      <c r="B14" s="16" t="s">
        <v>13</v>
      </c>
      <c r="C14" s="17">
        <v>44400</v>
      </c>
      <c r="D14" s="11">
        <f t="shared" si="1"/>
        <v>44400</v>
      </c>
      <c r="E14" s="11">
        <f t="shared" si="0"/>
        <v>100</v>
      </c>
      <c r="F14" s="91"/>
    </row>
    <row r="15" spans="1:6" ht="60" customHeight="1" thickBot="1">
      <c r="A15" s="15" t="s">
        <v>14</v>
      </c>
      <c r="B15" s="16" t="s">
        <v>15</v>
      </c>
      <c r="C15" s="17">
        <v>44400</v>
      </c>
      <c r="D15" s="11">
        <f t="shared" si="1"/>
        <v>44400</v>
      </c>
      <c r="E15" s="11">
        <f t="shared" si="0"/>
        <v>100</v>
      </c>
      <c r="F15" s="91"/>
    </row>
    <row r="16" spans="1:6" ht="15" customHeight="1" thickBot="1">
      <c r="A16" s="15" t="s">
        <v>17</v>
      </c>
      <c r="B16" s="16" t="s">
        <v>18</v>
      </c>
      <c r="C16" s="17">
        <v>48000</v>
      </c>
      <c r="D16" s="11">
        <v>49414.41</v>
      </c>
      <c r="E16" s="11">
        <f t="shared" si="0"/>
        <v>102.9466875</v>
      </c>
      <c r="F16" s="91"/>
    </row>
    <row r="17" spans="1:6" ht="15" customHeight="1" thickBot="1">
      <c r="A17" s="15" t="s">
        <v>19</v>
      </c>
      <c r="B17" s="16" t="s">
        <v>20</v>
      </c>
      <c r="C17" s="17">
        <v>48000</v>
      </c>
      <c r="D17" s="11">
        <v>49414.41</v>
      </c>
      <c r="E17" s="11">
        <f t="shared" si="0"/>
        <v>102.9466875</v>
      </c>
      <c r="F17" s="91"/>
    </row>
    <row r="18" spans="1:6" ht="15" customHeight="1" thickBot="1">
      <c r="A18" s="15" t="s">
        <v>19</v>
      </c>
      <c r="B18" s="16" t="s">
        <v>21</v>
      </c>
      <c r="C18" s="17">
        <v>48000</v>
      </c>
      <c r="D18" s="11">
        <v>49414.41</v>
      </c>
      <c r="E18" s="11">
        <f t="shared" si="0"/>
        <v>102.9466875</v>
      </c>
      <c r="F18" s="91"/>
    </row>
    <row r="19" spans="1:6" ht="15" customHeight="1" thickBot="1">
      <c r="A19" s="15" t="s">
        <v>22</v>
      </c>
      <c r="B19" s="16" t="s">
        <v>23</v>
      </c>
      <c r="C19" s="17">
        <f>C20+C22</f>
        <v>390058.45</v>
      </c>
      <c r="D19" s="11">
        <f t="shared" si="1"/>
        <v>390058.45</v>
      </c>
      <c r="E19" s="11">
        <f t="shared" si="0"/>
        <v>100</v>
      </c>
      <c r="F19" s="91"/>
    </row>
    <row r="20" spans="1:6" ht="15" customHeight="1" thickBot="1">
      <c r="A20" s="15" t="s">
        <v>24</v>
      </c>
      <c r="B20" s="16" t="s">
        <v>25</v>
      </c>
      <c r="C20" s="17">
        <v>41000</v>
      </c>
      <c r="D20" s="11">
        <f t="shared" si="1"/>
        <v>41000</v>
      </c>
      <c r="E20" s="11">
        <f t="shared" si="0"/>
        <v>100</v>
      </c>
      <c r="F20" s="91"/>
    </row>
    <row r="21" spans="1:6" ht="36" customHeight="1" thickBot="1">
      <c r="A21" s="15" t="s">
        <v>26</v>
      </c>
      <c r="B21" s="16" t="s">
        <v>27</v>
      </c>
      <c r="C21" s="17">
        <v>41000</v>
      </c>
      <c r="D21" s="11">
        <f t="shared" si="1"/>
        <v>41000</v>
      </c>
      <c r="E21" s="11">
        <f t="shared" si="0"/>
        <v>100</v>
      </c>
      <c r="F21" s="91"/>
    </row>
    <row r="22" spans="1:6" ht="15" customHeight="1" thickBot="1">
      <c r="A22" s="15" t="s">
        <v>28</v>
      </c>
      <c r="B22" s="16" t="s">
        <v>29</v>
      </c>
      <c r="C22" s="17">
        <f>C23+C25</f>
        <v>349058.45</v>
      </c>
      <c r="D22" s="11">
        <f t="shared" si="1"/>
        <v>349058.45</v>
      </c>
      <c r="E22" s="11">
        <f t="shared" si="0"/>
        <v>100</v>
      </c>
      <c r="F22" s="91"/>
    </row>
    <row r="23" spans="1:6" ht="15" customHeight="1" thickBot="1">
      <c r="A23" s="15" t="s">
        <v>30</v>
      </c>
      <c r="B23" s="16" t="s">
        <v>31</v>
      </c>
      <c r="C23" s="17">
        <v>45058.45</v>
      </c>
      <c r="D23" s="11">
        <f t="shared" si="1"/>
        <v>45058.45</v>
      </c>
      <c r="E23" s="11">
        <f t="shared" si="0"/>
        <v>100</v>
      </c>
      <c r="F23" s="91"/>
    </row>
    <row r="24" spans="1:6" ht="24" customHeight="1" thickBot="1">
      <c r="A24" s="15" t="s">
        <v>32</v>
      </c>
      <c r="B24" s="16" t="s">
        <v>33</v>
      </c>
      <c r="C24" s="17">
        <v>45058.45</v>
      </c>
      <c r="D24" s="11">
        <f t="shared" si="1"/>
        <v>45058.45</v>
      </c>
      <c r="E24" s="11">
        <f t="shared" si="0"/>
        <v>100</v>
      </c>
      <c r="F24" s="91"/>
    </row>
    <row r="25" spans="1:6" ht="15" customHeight="1" thickBot="1">
      <c r="A25" s="15" t="s">
        <v>34</v>
      </c>
      <c r="B25" s="16" t="s">
        <v>35</v>
      </c>
      <c r="C25" s="17">
        <v>304000</v>
      </c>
      <c r="D25" s="11">
        <f t="shared" si="1"/>
        <v>304000</v>
      </c>
      <c r="E25" s="11">
        <f t="shared" si="0"/>
        <v>100</v>
      </c>
      <c r="F25" s="91"/>
    </row>
    <row r="26" spans="1:6" ht="36" customHeight="1" thickBot="1">
      <c r="A26" s="15" t="s">
        <v>36</v>
      </c>
      <c r="B26" s="16" t="s">
        <v>37</v>
      </c>
      <c r="C26" s="17">
        <v>304000</v>
      </c>
      <c r="D26" s="11">
        <f t="shared" si="1"/>
        <v>304000</v>
      </c>
      <c r="E26" s="11">
        <f t="shared" si="0"/>
        <v>100</v>
      </c>
      <c r="F26" s="91"/>
    </row>
    <row r="27" spans="1:6" ht="15" customHeight="1" thickBot="1">
      <c r="A27" s="15" t="s">
        <v>8</v>
      </c>
      <c r="B27" s="16" t="s">
        <v>38</v>
      </c>
      <c r="C27" s="17">
        <f>C28+C31</f>
        <v>26800</v>
      </c>
      <c r="D27" s="17">
        <f>D28+D31</f>
        <v>26800</v>
      </c>
      <c r="E27" s="11">
        <f t="shared" si="0"/>
        <v>100</v>
      </c>
      <c r="F27" s="91"/>
    </row>
    <row r="28" spans="1:6" ht="15" customHeight="1" thickBot="1">
      <c r="A28" s="15" t="s">
        <v>39</v>
      </c>
      <c r="B28" s="16" t="s">
        <v>40</v>
      </c>
      <c r="C28" s="17">
        <v>8000</v>
      </c>
      <c r="D28" s="11">
        <v>8000</v>
      </c>
      <c r="E28" s="11">
        <f t="shared" si="0"/>
        <v>100</v>
      </c>
      <c r="F28" s="91"/>
    </row>
    <row r="29" spans="1:6" ht="36" customHeight="1" thickBot="1">
      <c r="A29" s="15" t="s">
        <v>41</v>
      </c>
      <c r="B29" s="16" t="s">
        <v>42</v>
      </c>
      <c r="C29" s="17">
        <v>8000</v>
      </c>
      <c r="D29" s="11">
        <v>8000</v>
      </c>
      <c r="E29" s="11">
        <f t="shared" si="0"/>
        <v>100</v>
      </c>
      <c r="F29" s="91"/>
    </row>
    <row r="30" spans="1:6" ht="60" customHeight="1" thickBot="1">
      <c r="A30" s="15" t="s">
        <v>43</v>
      </c>
      <c r="B30" s="16" t="s">
        <v>44</v>
      </c>
      <c r="C30" s="17">
        <v>8000</v>
      </c>
      <c r="D30" s="11">
        <v>8000</v>
      </c>
      <c r="E30" s="11">
        <f t="shared" si="0"/>
        <v>100</v>
      </c>
      <c r="F30" s="91"/>
    </row>
    <row r="31" spans="1:6" ht="15" customHeight="1" thickBot="1">
      <c r="A31" s="15" t="s">
        <v>45</v>
      </c>
      <c r="B31" s="16" t="s">
        <v>46</v>
      </c>
      <c r="C31" s="17">
        <v>18800</v>
      </c>
      <c r="D31" s="11">
        <v>18800</v>
      </c>
      <c r="E31" s="11">
        <f t="shared" si="0"/>
        <v>100</v>
      </c>
      <c r="F31" s="91"/>
    </row>
    <row r="32" spans="1:6" ht="15" customHeight="1" thickBot="1">
      <c r="A32" s="15" t="s">
        <v>47</v>
      </c>
      <c r="B32" s="16" t="s">
        <v>48</v>
      </c>
      <c r="C32" s="17">
        <v>18800</v>
      </c>
      <c r="D32" s="11">
        <v>18800</v>
      </c>
      <c r="E32" s="11">
        <f t="shared" si="0"/>
        <v>100</v>
      </c>
      <c r="F32" s="91"/>
    </row>
    <row r="33" spans="1:6" ht="24" customHeight="1" thickBot="1">
      <c r="A33" s="15" t="s">
        <v>49</v>
      </c>
      <c r="B33" s="16" t="s">
        <v>50</v>
      </c>
      <c r="C33" s="17">
        <v>18800</v>
      </c>
      <c r="D33" s="11">
        <v>18800</v>
      </c>
      <c r="E33" s="11">
        <f t="shared" si="0"/>
        <v>100</v>
      </c>
      <c r="F33" s="91"/>
    </row>
    <row r="34" spans="1:6" ht="15" customHeight="1" thickBot="1">
      <c r="A34" s="15" t="s">
        <v>51</v>
      </c>
      <c r="B34" s="16" t="s">
        <v>52</v>
      </c>
      <c r="C34" s="17">
        <f>C35</f>
        <v>1117917.48</v>
      </c>
      <c r="D34" s="11">
        <f t="shared" si="1"/>
        <v>1117917.48</v>
      </c>
      <c r="E34" s="11">
        <f t="shared" si="0"/>
        <v>100</v>
      </c>
      <c r="F34" s="91"/>
    </row>
    <row r="35" spans="1:6" ht="24" customHeight="1" thickBot="1">
      <c r="A35" s="15" t="s">
        <v>53</v>
      </c>
      <c r="B35" s="16" t="s">
        <v>54</v>
      </c>
      <c r="C35" s="17">
        <f>C36+C39+C42</f>
        <v>1117917.48</v>
      </c>
      <c r="D35" s="11">
        <f t="shared" si="1"/>
        <v>1117917.48</v>
      </c>
      <c r="E35" s="11">
        <f t="shared" si="0"/>
        <v>100</v>
      </c>
      <c r="F35" s="91"/>
    </row>
    <row r="36" spans="1:6" ht="24" customHeight="1" thickBot="1">
      <c r="A36" s="15" t="s">
        <v>55</v>
      </c>
      <c r="B36" s="16" t="s">
        <v>56</v>
      </c>
      <c r="C36" s="17">
        <v>628600</v>
      </c>
      <c r="D36" s="11">
        <f t="shared" si="1"/>
        <v>628600</v>
      </c>
      <c r="E36" s="11">
        <f t="shared" si="0"/>
        <v>100</v>
      </c>
      <c r="F36" s="91"/>
    </row>
    <row r="37" spans="1:6" ht="15" customHeight="1" thickBot="1">
      <c r="A37" s="15" t="s">
        <v>57</v>
      </c>
      <c r="B37" s="16" t="s">
        <v>58</v>
      </c>
      <c r="C37" s="17">
        <v>628600</v>
      </c>
      <c r="D37" s="11">
        <f t="shared" si="1"/>
        <v>628600</v>
      </c>
      <c r="E37" s="11">
        <f t="shared" si="0"/>
        <v>100</v>
      </c>
      <c r="F37" s="91"/>
    </row>
    <row r="38" spans="1:6" ht="24" customHeight="1" thickBot="1">
      <c r="A38" s="15" t="s">
        <v>59</v>
      </c>
      <c r="B38" s="16" t="s">
        <v>60</v>
      </c>
      <c r="C38" s="17">
        <v>628600</v>
      </c>
      <c r="D38" s="11">
        <f t="shared" si="1"/>
        <v>628600</v>
      </c>
      <c r="E38" s="11">
        <f t="shared" si="0"/>
        <v>100</v>
      </c>
      <c r="F38" s="91"/>
    </row>
    <row r="39" spans="1:6" ht="24" customHeight="1" thickBot="1">
      <c r="A39" s="15" t="s">
        <v>61</v>
      </c>
      <c r="B39" s="16" t="s">
        <v>62</v>
      </c>
      <c r="C39" s="17">
        <v>76145.48</v>
      </c>
      <c r="D39" s="11">
        <f t="shared" si="1"/>
        <v>76145.48</v>
      </c>
      <c r="E39" s="11">
        <f t="shared" si="0"/>
        <v>100</v>
      </c>
      <c r="F39" s="91"/>
    </row>
    <row r="40" spans="1:6" ht="36" customHeight="1" thickBot="1">
      <c r="A40" s="15" t="s">
        <v>63</v>
      </c>
      <c r="B40" s="16" t="s">
        <v>64</v>
      </c>
      <c r="C40" s="17">
        <v>76145.48</v>
      </c>
      <c r="D40" s="11">
        <f t="shared" si="1"/>
        <v>76145.48</v>
      </c>
      <c r="E40" s="11">
        <f t="shared" si="0"/>
        <v>100</v>
      </c>
      <c r="F40" s="91"/>
    </row>
    <row r="41" spans="1:6" ht="36" customHeight="1" thickBot="1">
      <c r="A41" s="15" t="s">
        <v>65</v>
      </c>
      <c r="B41" s="16" t="s">
        <v>66</v>
      </c>
      <c r="C41" s="17">
        <v>76145.48</v>
      </c>
      <c r="D41" s="11">
        <f t="shared" si="1"/>
        <v>76145.48</v>
      </c>
      <c r="E41" s="11">
        <f t="shared" si="0"/>
        <v>100</v>
      </c>
      <c r="F41" s="91"/>
    </row>
    <row r="42" spans="1:6" ht="15" customHeight="1" thickBot="1">
      <c r="A42" s="15" t="s">
        <v>67</v>
      </c>
      <c r="B42" s="16" t="s">
        <v>68</v>
      </c>
      <c r="C42" s="17">
        <v>413172</v>
      </c>
      <c r="D42" s="11">
        <f t="shared" si="1"/>
        <v>413172</v>
      </c>
      <c r="E42" s="11">
        <f t="shared" si="0"/>
        <v>100</v>
      </c>
      <c r="F42" s="91"/>
    </row>
    <row r="43" spans="1:6" ht="24" customHeight="1" thickBot="1">
      <c r="A43" s="15" t="s">
        <v>69</v>
      </c>
      <c r="B43" s="16" t="s">
        <v>70</v>
      </c>
      <c r="C43" s="17">
        <v>413172</v>
      </c>
      <c r="D43" s="11">
        <f t="shared" si="1"/>
        <v>413172</v>
      </c>
      <c r="E43" s="11">
        <f t="shared" si="0"/>
        <v>100</v>
      </c>
      <c r="F43" s="91"/>
    </row>
    <row r="44" spans="1:6" ht="24" customHeight="1" thickBot="1">
      <c r="A44" s="15" t="s">
        <v>71</v>
      </c>
      <c r="B44" s="16" t="s">
        <v>72</v>
      </c>
      <c r="C44" s="17">
        <v>413172</v>
      </c>
      <c r="D44" s="11">
        <f t="shared" si="1"/>
        <v>413172</v>
      </c>
      <c r="E44" s="11">
        <f t="shared" si="0"/>
        <v>100</v>
      </c>
      <c r="F44" s="91"/>
    </row>
    <row r="45" spans="1:6" ht="15" customHeight="1" thickBot="1">
      <c r="A45" s="15" t="s">
        <v>73</v>
      </c>
      <c r="B45" s="16" t="s">
        <v>74</v>
      </c>
      <c r="C45" s="17">
        <v>0</v>
      </c>
      <c r="D45" s="11">
        <f t="shared" si="1"/>
        <v>0</v>
      </c>
      <c r="E45" s="11">
        <v>0</v>
      </c>
      <c r="F45" s="91"/>
    </row>
    <row r="46" spans="1:6" ht="24" customHeight="1" thickBot="1">
      <c r="A46" s="15" t="s">
        <v>75</v>
      </c>
      <c r="B46" s="16" t="s">
        <v>76</v>
      </c>
      <c r="C46" s="17">
        <v>0</v>
      </c>
      <c r="D46" s="11">
        <f t="shared" si="1"/>
        <v>0</v>
      </c>
      <c r="E46" s="11">
        <v>0</v>
      </c>
      <c r="F46" s="91"/>
    </row>
    <row r="47" spans="1:6" ht="24" customHeight="1">
      <c r="A47" s="15" t="s">
        <v>75</v>
      </c>
      <c r="B47" s="16" t="s">
        <v>77</v>
      </c>
      <c r="C47" s="17">
        <v>0</v>
      </c>
      <c r="D47" s="11">
        <f t="shared" si="1"/>
        <v>0</v>
      </c>
      <c r="E47" s="11">
        <v>0</v>
      </c>
      <c r="F47" s="91"/>
    </row>
    <row r="48" spans="1:6" ht="15" customHeight="1">
      <c r="A48" s="4"/>
      <c r="B48" s="4"/>
      <c r="C48" s="4"/>
      <c r="D48" s="4"/>
      <c r="E48" s="4"/>
      <c r="F48" s="4"/>
    </row>
  </sheetData>
  <mergeCells count="8">
    <mergeCell ref="A4:D4"/>
    <mergeCell ref="D7:D9"/>
    <mergeCell ref="E7:E9"/>
    <mergeCell ref="A7:A9"/>
    <mergeCell ref="B7:B9"/>
    <mergeCell ref="C7:C9"/>
    <mergeCell ref="B5:C5"/>
    <mergeCell ref="A6:E6"/>
  </mergeCells>
  <phoneticPr fontId="0" type="noConversion"/>
  <pageMargins left="0.39374999999999999" right="0.39374999999999999" top="0.39374999999999999" bottom="0.39374999999999999" header="0.51180550000000002" footer="0.51180550000000002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3"/>
  <sheetViews>
    <sheetView tabSelected="1" zoomScaleNormal="100" workbookViewId="0">
      <selection activeCell="D44" sqref="D44"/>
    </sheetView>
  </sheetViews>
  <sheetFormatPr defaultColWidth="9.109375" defaultRowHeight="14.4"/>
  <cols>
    <col min="1" max="1" width="46.44140625" style="1" customWidth="1"/>
    <col min="2" max="2" width="26.88671875" style="1" customWidth="1"/>
    <col min="3" max="5" width="19.88671875" style="1" customWidth="1"/>
    <col min="6" max="6" width="9.109375" style="1" hidden="1" customWidth="1"/>
    <col min="7" max="7" width="37" style="1" customWidth="1"/>
    <col min="8" max="16384" width="9.109375" style="1"/>
  </cols>
  <sheetData>
    <row r="1" spans="1:7" ht="14.1" customHeight="1">
      <c r="A1" s="101" t="s">
        <v>161</v>
      </c>
      <c r="B1" s="102"/>
      <c r="C1" s="102"/>
      <c r="D1" s="102"/>
      <c r="E1" s="18"/>
      <c r="F1" s="8"/>
      <c r="G1" s="8"/>
    </row>
    <row r="2" spans="1:7" ht="14.1" customHeight="1">
      <c r="A2" s="7"/>
      <c r="B2" s="7"/>
      <c r="C2" s="7"/>
      <c r="D2" s="7"/>
      <c r="E2" s="7"/>
      <c r="F2" s="8"/>
      <c r="G2" s="8"/>
    </row>
    <row r="3" spans="1:7" ht="12" customHeight="1">
      <c r="A3" s="97" t="s">
        <v>0</v>
      </c>
      <c r="B3" s="97" t="s">
        <v>78</v>
      </c>
      <c r="C3" s="93" t="s">
        <v>168</v>
      </c>
      <c r="D3" s="93" t="s">
        <v>169</v>
      </c>
      <c r="E3" s="97" t="s">
        <v>4</v>
      </c>
      <c r="F3" s="19"/>
      <c r="G3" s="8"/>
    </row>
    <row r="4" spans="1:7" ht="12" customHeight="1">
      <c r="A4" s="96"/>
      <c r="B4" s="96"/>
      <c r="C4" s="94"/>
      <c r="D4" s="94"/>
      <c r="E4" s="96"/>
      <c r="F4" s="19"/>
      <c r="G4" s="8"/>
    </row>
    <row r="5" spans="1:7" ht="11.1" customHeight="1" thickBot="1">
      <c r="A5" s="96"/>
      <c r="B5" s="96"/>
      <c r="C5" s="94"/>
      <c r="D5" s="94"/>
      <c r="E5" s="96"/>
      <c r="F5" s="19"/>
      <c r="G5" s="8"/>
    </row>
    <row r="6" spans="1:7" ht="16.5" customHeight="1" thickBot="1">
      <c r="A6" s="9" t="s">
        <v>79</v>
      </c>
      <c r="B6" s="10" t="s">
        <v>6</v>
      </c>
      <c r="C6" s="11">
        <f>C8+C13+C27+C30+C33+C38</f>
        <v>1627175.9300000002</v>
      </c>
      <c r="D6" s="11">
        <f>C6</f>
        <v>1627175.9300000002</v>
      </c>
      <c r="E6" s="21">
        <f>D6/C6*100</f>
        <v>100</v>
      </c>
      <c r="F6" s="22"/>
      <c r="G6" s="20"/>
    </row>
    <row r="7" spans="1:7" ht="12" customHeight="1" thickBot="1">
      <c r="A7" s="12" t="s">
        <v>7</v>
      </c>
      <c r="B7" s="13"/>
      <c r="C7" s="23"/>
      <c r="D7" s="11"/>
      <c r="E7" s="21"/>
      <c r="F7" s="22"/>
      <c r="G7" s="20"/>
    </row>
    <row r="8" spans="1:7" ht="48" customHeight="1" thickBot="1">
      <c r="A8" s="24" t="s">
        <v>80</v>
      </c>
      <c r="B8" s="25" t="s">
        <v>81</v>
      </c>
      <c r="C8" s="26">
        <f>C9</f>
        <v>449672.06</v>
      </c>
      <c r="D8" s="11">
        <f t="shared" ref="D8:D41" si="0">C8</f>
        <v>449672.06</v>
      </c>
      <c r="E8" s="21">
        <f t="shared" ref="E8:E41" si="1">D8/C8*100</f>
        <v>100</v>
      </c>
      <c r="F8" s="27"/>
      <c r="G8" s="28"/>
    </row>
    <row r="9" spans="1:7" ht="48" customHeight="1" thickBot="1">
      <c r="A9" s="24" t="s">
        <v>82</v>
      </c>
      <c r="B9" s="25" t="s">
        <v>83</v>
      </c>
      <c r="C9" s="26">
        <f>C10</f>
        <v>449672.06</v>
      </c>
      <c r="D9" s="11">
        <f t="shared" si="0"/>
        <v>449672.06</v>
      </c>
      <c r="E9" s="21">
        <f t="shared" si="1"/>
        <v>100</v>
      </c>
      <c r="F9" s="27"/>
      <c r="G9" s="28"/>
    </row>
    <row r="10" spans="1:7" ht="24" customHeight="1" thickBot="1">
      <c r="A10" s="24" t="s">
        <v>84</v>
      </c>
      <c r="B10" s="25" t="s">
        <v>85</v>
      </c>
      <c r="C10" s="26">
        <f>C11+C12</f>
        <v>449672.06</v>
      </c>
      <c r="D10" s="11">
        <f t="shared" si="0"/>
        <v>449672.06</v>
      </c>
      <c r="E10" s="21">
        <f t="shared" si="1"/>
        <v>100</v>
      </c>
      <c r="F10" s="27"/>
      <c r="G10" s="28"/>
    </row>
    <row r="11" spans="1:7" ht="24" customHeight="1" thickBot="1">
      <c r="A11" s="24" t="s">
        <v>86</v>
      </c>
      <c r="B11" s="25" t="s">
        <v>87</v>
      </c>
      <c r="C11" s="26">
        <v>341530</v>
      </c>
      <c r="D11" s="11">
        <f t="shared" si="0"/>
        <v>341530</v>
      </c>
      <c r="E11" s="21">
        <f t="shared" si="1"/>
        <v>100</v>
      </c>
      <c r="F11" s="27"/>
      <c r="G11" s="28"/>
    </row>
    <row r="12" spans="1:7" ht="36" customHeight="1" thickBot="1">
      <c r="A12" s="24" t="s">
        <v>88</v>
      </c>
      <c r="B12" s="25" t="s">
        <v>89</v>
      </c>
      <c r="C12" s="26">
        <v>108142.06</v>
      </c>
      <c r="D12" s="11">
        <f t="shared" si="0"/>
        <v>108142.06</v>
      </c>
      <c r="E12" s="21">
        <f t="shared" si="1"/>
        <v>100</v>
      </c>
      <c r="F12" s="27"/>
      <c r="G12" s="28"/>
    </row>
    <row r="13" spans="1:7" ht="72" customHeight="1" thickBot="1">
      <c r="A13" s="24" t="s">
        <v>90</v>
      </c>
      <c r="B13" s="25" t="s">
        <v>91</v>
      </c>
      <c r="C13" s="26">
        <f>C14</f>
        <v>1053758.3900000001</v>
      </c>
      <c r="D13" s="11">
        <f t="shared" si="0"/>
        <v>1053758.3900000001</v>
      </c>
      <c r="E13" s="21">
        <f t="shared" si="1"/>
        <v>100</v>
      </c>
      <c r="F13" s="27"/>
      <c r="G13" s="28"/>
    </row>
    <row r="14" spans="1:7" ht="48" customHeight="1" thickBot="1">
      <c r="A14" s="24" t="s">
        <v>82</v>
      </c>
      <c r="B14" s="25" t="s">
        <v>92</v>
      </c>
      <c r="C14" s="26">
        <f>C15+C19</f>
        <v>1053758.3900000001</v>
      </c>
      <c r="D14" s="11">
        <f t="shared" si="0"/>
        <v>1053758.3900000001</v>
      </c>
      <c r="E14" s="21">
        <f t="shared" si="1"/>
        <v>100</v>
      </c>
      <c r="F14" s="27"/>
      <c r="G14" s="28"/>
    </row>
    <row r="15" spans="1:7" ht="24" customHeight="1" thickBot="1">
      <c r="A15" s="24" t="s">
        <v>84</v>
      </c>
      <c r="B15" s="25" t="s">
        <v>93</v>
      </c>
      <c r="C15" s="26">
        <f>C16+C17+C18</f>
        <v>888558.39</v>
      </c>
      <c r="D15" s="11">
        <f t="shared" si="0"/>
        <v>888558.39</v>
      </c>
      <c r="E15" s="21">
        <f t="shared" si="1"/>
        <v>100</v>
      </c>
      <c r="F15" s="27"/>
      <c r="G15" s="28"/>
    </row>
    <row r="16" spans="1:7" ht="24" customHeight="1" thickBot="1">
      <c r="A16" s="24" t="s">
        <v>86</v>
      </c>
      <c r="B16" s="25" t="s">
        <v>94</v>
      </c>
      <c r="C16" s="26">
        <v>655574.80000000005</v>
      </c>
      <c r="D16" s="11">
        <f t="shared" si="0"/>
        <v>655574.80000000005</v>
      </c>
      <c r="E16" s="21">
        <f t="shared" si="1"/>
        <v>100</v>
      </c>
      <c r="F16" s="27"/>
      <c r="G16" s="28"/>
    </row>
    <row r="17" spans="1:7" ht="24" customHeight="1" thickBot="1">
      <c r="A17" s="75" t="s">
        <v>163</v>
      </c>
      <c r="B17" s="74" t="s">
        <v>162</v>
      </c>
      <c r="C17" s="26">
        <v>5000</v>
      </c>
      <c r="D17" s="11">
        <f t="shared" si="0"/>
        <v>5000</v>
      </c>
      <c r="E17" s="21">
        <f t="shared" si="1"/>
        <v>100</v>
      </c>
      <c r="F17" s="27"/>
      <c r="G17" s="28"/>
    </row>
    <row r="18" spans="1:7" ht="36" customHeight="1" thickBot="1">
      <c r="A18" s="24" t="s">
        <v>88</v>
      </c>
      <c r="B18" s="25" t="s">
        <v>95</v>
      </c>
      <c r="C18" s="26">
        <v>227983.59</v>
      </c>
      <c r="D18" s="11">
        <f t="shared" si="0"/>
        <v>227983.59</v>
      </c>
      <c r="E18" s="21">
        <f t="shared" si="1"/>
        <v>100</v>
      </c>
      <c r="F18" s="27"/>
      <c r="G18" s="28"/>
    </row>
    <row r="19" spans="1:7" ht="24" customHeight="1" thickBot="1">
      <c r="A19" s="24" t="s">
        <v>96</v>
      </c>
      <c r="B19" s="25" t="s">
        <v>97</v>
      </c>
      <c r="C19" s="26">
        <f>C20+C22</f>
        <v>165200</v>
      </c>
      <c r="D19" s="11">
        <f t="shared" si="0"/>
        <v>165200</v>
      </c>
      <c r="E19" s="21">
        <f t="shared" si="1"/>
        <v>100</v>
      </c>
      <c r="F19" s="27"/>
      <c r="G19" s="28"/>
    </row>
    <row r="20" spans="1:7" ht="24" customHeight="1" thickBot="1">
      <c r="A20" s="24" t="s">
        <v>98</v>
      </c>
      <c r="B20" s="25" t="s">
        <v>99</v>
      </c>
      <c r="C20" s="26">
        <v>134800</v>
      </c>
      <c r="D20" s="11">
        <f t="shared" si="0"/>
        <v>134800</v>
      </c>
      <c r="E20" s="21">
        <f t="shared" si="1"/>
        <v>100</v>
      </c>
      <c r="F20" s="27"/>
      <c r="G20" s="28"/>
    </row>
    <row r="21" spans="1:7" ht="24" customHeight="1" thickBot="1">
      <c r="A21" s="24" t="s">
        <v>100</v>
      </c>
      <c r="B21" s="25" t="s">
        <v>101</v>
      </c>
      <c r="C21" s="26">
        <v>134800</v>
      </c>
      <c r="D21" s="11">
        <f t="shared" si="0"/>
        <v>134800</v>
      </c>
      <c r="E21" s="21">
        <f t="shared" si="1"/>
        <v>100</v>
      </c>
      <c r="F21" s="27"/>
      <c r="G21" s="28"/>
    </row>
    <row r="22" spans="1:7" ht="15" customHeight="1" thickBot="1">
      <c r="A22" s="24" t="s">
        <v>102</v>
      </c>
      <c r="B22" s="25" t="s">
        <v>103</v>
      </c>
      <c r="C22" s="26">
        <v>30400</v>
      </c>
      <c r="D22" s="11">
        <f t="shared" si="0"/>
        <v>30400</v>
      </c>
      <c r="E22" s="21">
        <f t="shared" si="1"/>
        <v>100</v>
      </c>
      <c r="F22" s="27"/>
      <c r="G22" s="28"/>
    </row>
    <row r="23" spans="1:7" ht="15" customHeight="1" thickBot="1">
      <c r="A23" s="24" t="s">
        <v>104</v>
      </c>
      <c r="B23" s="25" t="s">
        <v>105</v>
      </c>
      <c r="C23" s="26">
        <v>30400</v>
      </c>
      <c r="D23" s="11">
        <f t="shared" si="0"/>
        <v>30400</v>
      </c>
      <c r="E23" s="21">
        <f t="shared" si="1"/>
        <v>100</v>
      </c>
      <c r="F23" s="27"/>
      <c r="G23" s="28"/>
    </row>
    <row r="24" spans="1:7" ht="15" customHeight="1" thickBot="1">
      <c r="A24" s="75" t="s">
        <v>165</v>
      </c>
      <c r="B24" s="74" t="s">
        <v>164</v>
      </c>
      <c r="C24" s="26">
        <v>1000</v>
      </c>
      <c r="D24" s="11">
        <f t="shared" si="0"/>
        <v>1000</v>
      </c>
      <c r="E24" s="21">
        <f t="shared" si="1"/>
        <v>100</v>
      </c>
      <c r="F24" s="27"/>
      <c r="G24" s="28"/>
    </row>
    <row r="25" spans="1:7" ht="15" customHeight="1" thickBot="1">
      <c r="A25" s="24" t="s">
        <v>106</v>
      </c>
      <c r="B25" s="25" t="s">
        <v>107</v>
      </c>
      <c r="C25" s="26">
        <v>4400</v>
      </c>
      <c r="D25" s="11">
        <f t="shared" si="0"/>
        <v>4400</v>
      </c>
      <c r="E25" s="21">
        <f t="shared" si="1"/>
        <v>100</v>
      </c>
      <c r="F25" s="27"/>
      <c r="G25" s="28"/>
    </row>
    <row r="26" spans="1:7" ht="15" customHeight="1" thickBot="1">
      <c r="A26" s="24" t="s">
        <v>108</v>
      </c>
      <c r="B26" s="25" t="s">
        <v>109</v>
      </c>
      <c r="C26" s="26">
        <v>25000</v>
      </c>
      <c r="D26" s="11">
        <f t="shared" si="0"/>
        <v>25000</v>
      </c>
      <c r="E26" s="21">
        <f t="shared" si="1"/>
        <v>100</v>
      </c>
      <c r="F26" s="27"/>
      <c r="G26" s="28"/>
    </row>
    <row r="27" spans="1:7" ht="24" customHeight="1" thickBot="1">
      <c r="A27" s="24" t="s">
        <v>110</v>
      </c>
      <c r="B27" s="25" t="s">
        <v>111</v>
      </c>
      <c r="C27" s="26">
        <v>7600</v>
      </c>
      <c r="D27" s="11">
        <f t="shared" si="0"/>
        <v>7600</v>
      </c>
      <c r="E27" s="21">
        <f t="shared" si="1"/>
        <v>100</v>
      </c>
      <c r="F27" s="27"/>
      <c r="G27" s="28"/>
    </row>
    <row r="28" spans="1:7" ht="15" customHeight="1" thickBot="1">
      <c r="A28" s="24" t="s">
        <v>112</v>
      </c>
      <c r="B28" s="25" t="s">
        <v>113</v>
      </c>
      <c r="C28" s="26">
        <v>7600</v>
      </c>
      <c r="D28" s="11">
        <f t="shared" si="0"/>
        <v>7600</v>
      </c>
      <c r="E28" s="21">
        <f t="shared" si="1"/>
        <v>100</v>
      </c>
      <c r="F28" s="27"/>
      <c r="G28" s="28"/>
    </row>
    <row r="29" spans="1:7" ht="15" customHeight="1" thickBot="1">
      <c r="A29" s="24" t="s">
        <v>67</v>
      </c>
      <c r="B29" s="25" t="s">
        <v>114</v>
      </c>
      <c r="C29" s="26">
        <v>7600</v>
      </c>
      <c r="D29" s="11">
        <f t="shared" si="0"/>
        <v>7600</v>
      </c>
      <c r="E29" s="21">
        <f t="shared" si="1"/>
        <v>100</v>
      </c>
      <c r="F29" s="27"/>
      <c r="G29" s="28"/>
    </row>
    <row r="30" spans="1:7" ht="24" customHeight="1" thickBot="1">
      <c r="A30" s="24" t="s">
        <v>115</v>
      </c>
      <c r="B30" s="25" t="s">
        <v>116</v>
      </c>
      <c r="C30" s="26">
        <v>20000</v>
      </c>
      <c r="D30" s="11">
        <f t="shared" si="0"/>
        <v>20000</v>
      </c>
      <c r="E30" s="21">
        <f t="shared" si="1"/>
        <v>100</v>
      </c>
      <c r="F30" s="27"/>
      <c r="G30" s="28"/>
    </row>
    <row r="31" spans="1:7" ht="15" customHeight="1" thickBot="1">
      <c r="A31" s="24" t="s">
        <v>102</v>
      </c>
      <c r="B31" s="25" t="s">
        <v>117</v>
      </c>
      <c r="C31" s="26">
        <v>20000</v>
      </c>
      <c r="D31" s="11">
        <f t="shared" si="0"/>
        <v>20000</v>
      </c>
      <c r="E31" s="21">
        <f t="shared" si="1"/>
        <v>100</v>
      </c>
      <c r="F31" s="27"/>
      <c r="G31" s="28"/>
    </row>
    <row r="32" spans="1:7" ht="15" customHeight="1" thickBot="1">
      <c r="A32" s="24" t="s">
        <v>118</v>
      </c>
      <c r="B32" s="25" t="s">
        <v>119</v>
      </c>
      <c r="C32" s="26">
        <v>20000</v>
      </c>
      <c r="D32" s="11">
        <f t="shared" si="0"/>
        <v>20000</v>
      </c>
      <c r="E32" s="21">
        <f t="shared" si="1"/>
        <v>100</v>
      </c>
      <c r="F32" s="27"/>
      <c r="G32" s="28"/>
    </row>
    <row r="33" spans="1:7" ht="60" customHeight="1" thickBot="1">
      <c r="A33" s="24" t="s">
        <v>120</v>
      </c>
      <c r="B33" s="25" t="s">
        <v>121</v>
      </c>
      <c r="C33" s="26">
        <v>76145.48</v>
      </c>
      <c r="D33" s="11">
        <f t="shared" si="0"/>
        <v>76145.48</v>
      </c>
      <c r="E33" s="21">
        <f t="shared" si="1"/>
        <v>100</v>
      </c>
      <c r="F33" s="27"/>
      <c r="G33" s="28"/>
    </row>
    <row r="34" spans="1:7" ht="48" customHeight="1" thickBot="1">
      <c r="A34" s="24" t="s">
        <v>82</v>
      </c>
      <c r="B34" s="25" t="s">
        <v>122</v>
      </c>
      <c r="C34" s="26">
        <v>76145.48</v>
      </c>
      <c r="D34" s="11">
        <f t="shared" si="0"/>
        <v>76145.48</v>
      </c>
      <c r="E34" s="21">
        <f t="shared" si="1"/>
        <v>100</v>
      </c>
      <c r="F34" s="27"/>
      <c r="G34" s="28"/>
    </row>
    <row r="35" spans="1:7" ht="24" customHeight="1" thickBot="1">
      <c r="A35" s="24" t="s">
        <v>84</v>
      </c>
      <c r="B35" s="25" t="s">
        <v>123</v>
      </c>
      <c r="C35" s="26">
        <v>76145.48</v>
      </c>
      <c r="D35" s="11">
        <f t="shared" si="0"/>
        <v>76145.48</v>
      </c>
      <c r="E35" s="21">
        <f t="shared" si="1"/>
        <v>100</v>
      </c>
      <c r="F35" s="27"/>
      <c r="G35" s="28"/>
    </row>
    <row r="36" spans="1:7" ht="24" customHeight="1" thickBot="1">
      <c r="A36" s="24" t="s">
        <v>86</v>
      </c>
      <c r="B36" s="25" t="s">
        <v>124</v>
      </c>
      <c r="C36" s="26">
        <v>58483.48</v>
      </c>
      <c r="D36" s="11">
        <f t="shared" si="0"/>
        <v>58483.48</v>
      </c>
      <c r="E36" s="21">
        <f t="shared" si="1"/>
        <v>100</v>
      </c>
      <c r="F36" s="27"/>
      <c r="G36" s="28"/>
    </row>
    <row r="37" spans="1:7" ht="36" customHeight="1" thickBot="1">
      <c r="A37" s="24" t="s">
        <v>88</v>
      </c>
      <c r="B37" s="25" t="s">
        <v>125</v>
      </c>
      <c r="C37" s="26">
        <v>17662</v>
      </c>
      <c r="D37" s="11">
        <f t="shared" si="0"/>
        <v>17662</v>
      </c>
      <c r="E37" s="21">
        <f t="shared" si="1"/>
        <v>100</v>
      </c>
      <c r="F37" s="27"/>
      <c r="G37" s="28"/>
    </row>
    <row r="38" spans="1:7" ht="24" customHeight="1" thickBot="1">
      <c r="A38" s="24" t="s">
        <v>126</v>
      </c>
      <c r="B38" s="25" t="s">
        <v>127</v>
      </c>
      <c r="C38" s="26">
        <v>20000</v>
      </c>
      <c r="D38" s="11">
        <f t="shared" si="0"/>
        <v>20000</v>
      </c>
      <c r="E38" s="21">
        <f t="shared" si="1"/>
        <v>100</v>
      </c>
      <c r="F38" s="27"/>
      <c r="G38" s="28"/>
    </row>
    <row r="39" spans="1:7" ht="24" customHeight="1" thickBot="1">
      <c r="A39" s="24" t="s">
        <v>96</v>
      </c>
      <c r="B39" s="25" t="s">
        <v>128</v>
      </c>
      <c r="C39" s="26">
        <v>20000</v>
      </c>
      <c r="D39" s="11">
        <f t="shared" si="0"/>
        <v>20000</v>
      </c>
      <c r="E39" s="21">
        <f t="shared" si="1"/>
        <v>100</v>
      </c>
      <c r="F39" s="27"/>
      <c r="G39" s="28"/>
    </row>
    <row r="40" spans="1:7" ht="24" customHeight="1" thickBot="1">
      <c r="A40" s="24" t="s">
        <v>98</v>
      </c>
      <c r="B40" s="25" t="s">
        <v>129</v>
      </c>
      <c r="C40" s="26">
        <v>20000</v>
      </c>
      <c r="D40" s="11">
        <f t="shared" si="0"/>
        <v>20000</v>
      </c>
      <c r="E40" s="21">
        <f t="shared" si="1"/>
        <v>100</v>
      </c>
      <c r="F40" s="27"/>
      <c r="G40" s="28"/>
    </row>
    <row r="41" spans="1:7" ht="24" customHeight="1" thickBot="1">
      <c r="A41" s="24" t="s">
        <v>100</v>
      </c>
      <c r="B41" s="25" t="s">
        <v>130</v>
      </c>
      <c r="C41" s="26">
        <v>20000</v>
      </c>
      <c r="D41" s="11">
        <f t="shared" si="0"/>
        <v>20000</v>
      </c>
      <c r="E41" s="21">
        <f t="shared" si="1"/>
        <v>100</v>
      </c>
      <c r="F41" s="27"/>
      <c r="G41" s="28"/>
    </row>
    <row r="42" spans="1:7" ht="24" customHeight="1" thickBot="1">
      <c r="A42" s="29" t="s">
        <v>131</v>
      </c>
      <c r="B42" s="30" t="s">
        <v>6</v>
      </c>
      <c r="C42" s="31" t="s">
        <v>16</v>
      </c>
      <c r="D42" s="31">
        <v>0</v>
      </c>
      <c r="E42" s="32" t="s">
        <v>6</v>
      </c>
      <c r="F42" s="33"/>
      <c r="G42" s="2"/>
    </row>
    <row r="43" spans="1:7" ht="15" customHeight="1">
      <c r="A43" s="34"/>
      <c r="B43" s="35"/>
      <c r="C43" s="35"/>
      <c r="D43" s="35"/>
      <c r="E43" s="35"/>
      <c r="F43" s="4"/>
      <c r="G43" s="4"/>
    </row>
  </sheetData>
  <mergeCells count="6">
    <mergeCell ref="E3:E5"/>
    <mergeCell ref="A1:D1"/>
    <mergeCell ref="A3:A5"/>
    <mergeCell ref="B3:B5"/>
    <mergeCell ref="C3:C5"/>
    <mergeCell ref="D3:D5"/>
  </mergeCells>
  <phoneticPr fontId="0" type="noConversion"/>
  <pageMargins left="0.39374999999999999" right="0.39374999999999999" top="0.39374999999999999" bottom="0.39374999999999999" header="0" footer="0"/>
  <pageSetup paperSize="9" scale="71" fitToHeight="0" orientation="portrait" r:id="rId1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9"/>
  <sheetViews>
    <sheetView zoomScaleNormal="100" workbookViewId="0">
      <selection activeCell="D20" sqref="D20"/>
    </sheetView>
  </sheetViews>
  <sheetFormatPr defaultColWidth="9.109375" defaultRowHeight="14.4"/>
  <cols>
    <col min="1" max="1" width="46.44140625" style="1" customWidth="1"/>
    <col min="2" max="2" width="27.33203125" style="1" customWidth="1"/>
    <col min="3" max="5" width="19.88671875" style="1" customWidth="1"/>
    <col min="6" max="16384" width="9.109375" style="1"/>
  </cols>
  <sheetData>
    <row r="1" spans="1:5" ht="15" customHeight="1">
      <c r="A1" s="36"/>
      <c r="B1" s="37"/>
      <c r="C1" s="6"/>
      <c r="D1" s="38"/>
      <c r="E1" s="18"/>
    </row>
    <row r="2" spans="1:5" ht="14.1" customHeight="1">
      <c r="A2" s="105" t="s">
        <v>132</v>
      </c>
      <c r="B2" s="102"/>
      <c r="C2" s="102"/>
      <c r="D2" s="102"/>
      <c r="E2" s="102"/>
    </row>
    <row r="3" spans="1:5" ht="12" customHeight="1">
      <c r="A3" s="39"/>
      <c r="B3" s="40"/>
      <c r="C3" s="41"/>
      <c r="D3" s="42"/>
      <c r="E3" s="43"/>
    </row>
    <row r="4" spans="1:5" ht="13.5" customHeight="1">
      <c r="A4" s="97" t="s">
        <v>0</v>
      </c>
      <c r="B4" s="97" t="s">
        <v>133</v>
      </c>
      <c r="C4" s="97" t="s">
        <v>2</v>
      </c>
      <c r="D4" s="97" t="s">
        <v>3</v>
      </c>
      <c r="E4" s="97" t="s">
        <v>4</v>
      </c>
    </row>
    <row r="5" spans="1:5" ht="12" customHeight="1">
      <c r="A5" s="96"/>
      <c r="B5" s="96"/>
      <c r="C5" s="96"/>
      <c r="D5" s="96"/>
      <c r="E5" s="96"/>
    </row>
    <row r="6" spans="1:5" ht="12" customHeight="1">
      <c r="A6" s="96"/>
      <c r="B6" s="96"/>
      <c r="C6" s="96"/>
      <c r="D6" s="96"/>
      <c r="E6" s="96"/>
    </row>
    <row r="7" spans="1:5" ht="11.25" customHeight="1">
      <c r="A7" s="96"/>
      <c r="B7" s="96"/>
      <c r="C7" s="96"/>
      <c r="D7" s="96"/>
      <c r="E7" s="96"/>
    </row>
    <row r="8" spans="1:5" ht="10.5" customHeight="1" thickBot="1">
      <c r="A8" s="96"/>
      <c r="B8" s="96"/>
      <c r="C8" s="96"/>
      <c r="D8" s="96"/>
      <c r="E8" s="96"/>
    </row>
    <row r="9" spans="1:5" ht="18" customHeight="1">
      <c r="A9" s="29" t="s">
        <v>134</v>
      </c>
      <c r="B9" s="44" t="s">
        <v>6</v>
      </c>
      <c r="C9" s="11" t="s">
        <v>16</v>
      </c>
      <c r="D9" s="11">
        <v>0</v>
      </c>
      <c r="E9" s="21" t="s">
        <v>16</v>
      </c>
    </row>
    <row r="10" spans="1:5" ht="12" customHeight="1">
      <c r="A10" s="45" t="s">
        <v>7</v>
      </c>
      <c r="B10" s="46"/>
      <c r="C10" s="47"/>
      <c r="D10" s="47"/>
      <c r="E10" s="48"/>
    </row>
    <row r="11" spans="1:5" ht="18" customHeight="1">
      <c r="A11" s="49" t="s">
        <v>135</v>
      </c>
      <c r="B11" s="46" t="s">
        <v>6</v>
      </c>
      <c r="C11" s="50" t="s">
        <v>16</v>
      </c>
      <c r="D11" s="50" t="s">
        <v>16</v>
      </c>
      <c r="E11" s="51" t="s">
        <v>16</v>
      </c>
    </row>
    <row r="12" spans="1:5" ht="12" customHeight="1">
      <c r="A12" s="52" t="s">
        <v>136</v>
      </c>
      <c r="B12" s="46"/>
      <c r="C12" s="47"/>
      <c r="D12" s="47"/>
      <c r="E12" s="48"/>
    </row>
    <row r="13" spans="1:5" ht="14.1" customHeight="1">
      <c r="A13" s="53" t="s">
        <v>137</v>
      </c>
      <c r="B13" s="46" t="s">
        <v>6</v>
      </c>
      <c r="C13" s="50" t="s">
        <v>16</v>
      </c>
      <c r="D13" s="50" t="s">
        <v>16</v>
      </c>
      <c r="E13" s="51" t="s">
        <v>16</v>
      </c>
    </row>
    <row r="14" spans="1:5" ht="12.9" customHeight="1">
      <c r="A14" s="54" t="s">
        <v>136</v>
      </c>
      <c r="B14" s="46"/>
      <c r="C14" s="47"/>
      <c r="D14" s="47"/>
      <c r="E14" s="48"/>
    </row>
    <row r="15" spans="1:5" ht="14.1" customHeight="1">
      <c r="A15" s="53" t="s">
        <v>138</v>
      </c>
      <c r="B15" s="46" t="s">
        <v>139</v>
      </c>
      <c r="C15" s="50" t="s">
        <v>16</v>
      </c>
      <c r="D15" s="50">
        <f>D16+D20</f>
        <v>-1414.410000000149</v>
      </c>
      <c r="E15" s="51" t="s">
        <v>16</v>
      </c>
    </row>
    <row r="16" spans="1:5" ht="14.1" customHeight="1">
      <c r="A16" s="53" t="s">
        <v>140</v>
      </c>
      <c r="B16" s="46" t="s">
        <v>141</v>
      </c>
      <c r="C16" s="50">
        <v>-1627175.93</v>
      </c>
      <c r="D16" s="50">
        <v>-1628590.34</v>
      </c>
      <c r="E16" s="55" t="s">
        <v>142</v>
      </c>
    </row>
    <row r="17" spans="1:5" ht="15" customHeight="1">
      <c r="A17" s="24" t="s">
        <v>143</v>
      </c>
      <c r="B17" s="46" t="s">
        <v>144</v>
      </c>
      <c r="C17" s="50">
        <v>-1627175.93</v>
      </c>
      <c r="D17" s="50">
        <v>-1628590.34</v>
      </c>
      <c r="E17" s="55" t="s">
        <v>142</v>
      </c>
    </row>
    <row r="18" spans="1:5" ht="15" customHeight="1">
      <c r="A18" s="24" t="s">
        <v>145</v>
      </c>
      <c r="B18" s="46" t="s">
        <v>146</v>
      </c>
      <c r="C18" s="50">
        <v>-1627175.93</v>
      </c>
      <c r="D18" s="50">
        <v>-1628590.34</v>
      </c>
      <c r="E18" s="55" t="s">
        <v>142</v>
      </c>
    </row>
    <row r="19" spans="1:5" ht="24" customHeight="1">
      <c r="A19" s="24" t="s">
        <v>147</v>
      </c>
      <c r="B19" s="46" t="s">
        <v>148</v>
      </c>
      <c r="C19" s="50">
        <v>-1627175.93</v>
      </c>
      <c r="D19" s="50">
        <v>-1628590.34</v>
      </c>
      <c r="E19" s="55" t="s">
        <v>142</v>
      </c>
    </row>
    <row r="20" spans="1:5" ht="14.1" customHeight="1">
      <c r="A20" s="53" t="s">
        <v>149</v>
      </c>
      <c r="B20" s="46" t="s">
        <v>150</v>
      </c>
      <c r="C20" s="50">
        <v>1627175.93</v>
      </c>
      <c r="D20" s="50">
        <v>1627175.93</v>
      </c>
      <c r="E20" s="55" t="s">
        <v>142</v>
      </c>
    </row>
    <row r="21" spans="1:5" ht="15" customHeight="1">
      <c r="A21" s="24" t="s">
        <v>151</v>
      </c>
      <c r="B21" s="56" t="s">
        <v>152</v>
      </c>
      <c r="C21" s="50">
        <v>1627175.93</v>
      </c>
      <c r="D21" s="50">
        <v>1627175.93</v>
      </c>
      <c r="E21" s="55" t="s">
        <v>142</v>
      </c>
    </row>
    <row r="22" spans="1:5" ht="15" customHeight="1">
      <c r="A22" s="24" t="s">
        <v>153</v>
      </c>
      <c r="B22" s="56" t="s">
        <v>154</v>
      </c>
      <c r="C22" s="50">
        <v>1627175.93</v>
      </c>
      <c r="D22" s="50">
        <v>1627175.93</v>
      </c>
      <c r="E22" s="55" t="s">
        <v>142</v>
      </c>
    </row>
    <row r="23" spans="1:5" ht="24" customHeight="1" thickBot="1">
      <c r="A23" s="24" t="s">
        <v>155</v>
      </c>
      <c r="B23" s="56" t="s">
        <v>156</v>
      </c>
      <c r="C23" s="50">
        <v>1627175.93</v>
      </c>
      <c r="D23" s="50">
        <v>1627175.93</v>
      </c>
      <c r="E23" s="55" t="s">
        <v>142</v>
      </c>
    </row>
    <row r="24" spans="1:5" ht="9.9" customHeight="1">
      <c r="A24" s="57"/>
      <c r="B24" s="58"/>
      <c r="C24" s="59"/>
      <c r="D24" s="60"/>
      <c r="E24" s="60"/>
    </row>
    <row r="25" spans="1:5" ht="9.9" customHeight="1">
      <c r="A25" s="5"/>
      <c r="B25" s="70"/>
      <c r="C25" s="61"/>
      <c r="D25" s="20"/>
      <c r="E25" s="20"/>
    </row>
    <row r="26" spans="1:5" ht="15.75" customHeight="1">
      <c r="A26" s="89" t="s">
        <v>166</v>
      </c>
      <c r="B26" s="69"/>
      <c r="C26" s="63"/>
      <c r="D26" s="64"/>
      <c r="E26" s="64"/>
    </row>
    <row r="27" spans="1:5" ht="9.9" customHeight="1">
      <c r="A27" s="65"/>
      <c r="B27" s="66"/>
      <c r="C27" s="20"/>
      <c r="D27" s="20"/>
      <c r="E27" s="20"/>
    </row>
    <row r="28" spans="1:5" ht="12" customHeight="1">
      <c r="A28" s="65"/>
      <c r="B28" s="66"/>
      <c r="C28" s="20"/>
      <c r="D28" s="20"/>
      <c r="E28" s="20"/>
    </row>
    <row r="29" spans="1:5" ht="13.5" customHeight="1">
      <c r="A29" s="61"/>
      <c r="B29" s="66"/>
      <c r="C29" s="37"/>
      <c r="D29" s="37"/>
      <c r="E29" s="20"/>
    </row>
    <row r="30" spans="1:5" ht="11.1" customHeight="1">
      <c r="A30" s="3"/>
      <c r="B30" s="71"/>
      <c r="C30" s="3"/>
      <c r="D30" s="3"/>
      <c r="E30" s="3"/>
    </row>
    <row r="31" spans="1:5" ht="11.1" customHeight="1">
      <c r="A31" s="62"/>
      <c r="B31" s="69"/>
      <c r="C31" s="3"/>
      <c r="D31" s="3"/>
      <c r="E31" s="3"/>
    </row>
    <row r="32" spans="1:5" ht="17.100000000000001" customHeight="1">
      <c r="A32" s="3"/>
      <c r="B32" s="66"/>
      <c r="C32" s="3"/>
      <c r="D32" s="3"/>
      <c r="E32" s="3"/>
    </row>
    <row r="33" spans="1:5" ht="17.100000000000001" customHeight="1">
      <c r="A33" s="5"/>
      <c r="B33" s="70"/>
      <c r="C33" s="3"/>
      <c r="D33" s="3"/>
      <c r="E33" s="3"/>
    </row>
    <row r="34" spans="1:5" ht="12" customHeight="1">
      <c r="A34" s="62"/>
      <c r="B34" s="69"/>
      <c r="C34" s="4"/>
      <c r="D34" s="3"/>
      <c r="E34" s="3"/>
    </row>
    <row r="35" spans="1:5" ht="17.100000000000001" customHeight="1">
      <c r="A35" s="5"/>
      <c r="B35" s="5"/>
      <c r="C35" s="66"/>
      <c r="D35" s="3"/>
      <c r="E35" s="3"/>
    </row>
    <row r="36" spans="1:5" ht="17.100000000000001" customHeight="1">
      <c r="A36" s="5"/>
      <c r="B36" s="65"/>
      <c r="C36" s="66"/>
      <c r="D36" s="2"/>
      <c r="E36" s="2"/>
    </row>
    <row r="37" spans="1:5" hidden="1">
      <c r="A37" s="67" t="s">
        <v>157</v>
      </c>
      <c r="B37" s="67"/>
      <c r="C37" s="67"/>
      <c r="D37" s="67"/>
      <c r="E37" s="67"/>
    </row>
    <row r="38" spans="1:5" hidden="1">
      <c r="A38" s="103" t="s">
        <v>157</v>
      </c>
      <c r="B38" s="104"/>
      <c r="C38" s="104"/>
      <c r="D38" s="104"/>
      <c r="E38" s="104"/>
    </row>
    <row r="39" spans="1:5" hidden="1">
      <c r="A39" s="68" t="s">
        <v>157</v>
      </c>
      <c r="B39" s="68"/>
      <c r="C39" s="68"/>
      <c r="D39" s="68"/>
      <c r="E39" s="68"/>
    </row>
  </sheetData>
  <mergeCells count="7">
    <mergeCell ref="A38:E38"/>
    <mergeCell ref="A2:E2"/>
    <mergeCell ref="A4:A8"/>
    <mergeCell ref="B4:B8"/>
    <mergeCell ref="C4:C8"/>
    <mergeCell ref="D4:D8"/>
    <mergeCell ref="E4:E8"/>
  </mergeCells>
  <phoneticPr fontId="0" type="noConversion"/>
  <pageMargins left="0.70833330000000005" right="0.70833330000000005" top="0.74791660000000004" bottom="0.74791660000000004" header="0.3152778" footer="0.3152778"/>
  <pageSetup paperSize="9" scale="6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92D779C-9DDF-4DB3-8496-CD7A2E0348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MICROSOF-192D62\Admin</dc:creator>
  <cp:lastModifiedBy>User</cp:lastModifiedBy>
  <cp:lastPrinted>2017-11-15T05:39:10Z</cp:lastPrinted>
  <dcterms:created xsi:type="dcterms:W3CDTF">2017-11-09T15:55:24Z</dcterms:created>
  <dcterms:modified xsi:type="dcterms:W3CDTF">2018-11-14T09:02:55Z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Settings\Admin\Local Settings\Application Data\Кейсистемс\Свод-СМАРТ\ReportManager\0503117M.xlsx</vt:lpwstr>
  </property>
  <property fmtid="{D5CDD505-2E9C-101B-9397-08002B2CF9AE}" pid="3" name="Report Name">
    <vt:lpwstr>C__Documents and Settings_Admin_Local Settings_Application Data_Кейсистемс_Свод-СМАРТ_ReportManager_0503117M.xlsx</vt:lpwstr>
  </property>
</Properties>
</file>